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duriai\Pirkimai\Simonas\A. Pirkimai\2025\SAK\6. Laboratorijų paslaugos\"/>
    </mc:Choice>
  </mc:AlternateContent>
  <xr:revisionPtr revIDLastSave="0" documentId="13_ncr:1_{3B11729D-FD06-4494-8F0C-E2EAE9977131}" xr6:coauthVersionLast="47" xr6:coauthVersionMax="47" xr10:uidLastSave="{00000000-0000-0000-0000-000000000000}"/>
  <bookViews>
    <workbookView xWindow="-120" yWindow="-120" windowWidth="25440" windowHeight="1527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7" i="1" l="1"/>
  <c r="J51" i="1" a="1"/>
  <c r="J51" i="1" s="1"/>
  <c r="J61" i="1" a="1"/>
  <c r="J61" i="1" s="1"/>
  <c r="J63" i="1" a="1"/>
  <c r="J63" i="1" s="1"/>
  <c r="J66" i="1" a="1"/>
  <c r="J66" i="1" s="1"/>
  <c r="J69" i="1" a="1"/>
  <c r="J69" i="1" s="1"/>
  <c r="J70" i="1"/>
  <c r="J79" i="1" a="1"/>
  <c r="J79" i="1" s="1"/>
  <c r="J73" i="1" a="1"/>
  <c r="J73" i="1" s="1"/>
  <c r="J77" i="1" a="1"/>
  <c r="J77" i="1" s="1"/>
  <c r="J94" i="1" a="1"/>
  <c r="J94" i="1" s="1"/>
  <c r="J96" i="1"/>
  <c r="J111" i="1" a="1"/>
  <c r="J111" i="1" s="1"/>
  <c r="J119" i="1" a="1"/>
  <c r="J119" i="1" s="1"/>
  <c r="J123" i="1" a="1"/>
  <c r="J123" i="1" s="1"/>
  <c r="J127" i="1" a="1"/>
  <c r="J127" i="1" s="1"/>
  <c r="J145" i="1" a="1"/>
  <c r="J145" i="1" s="1"/>
  <c r="J152" i="1" a="1"/>
  <c r="J152" i="1" s="1"/>
  <c r="H38" i="1"/>
  <c r="H39" i="1"/>
  <c r="H40" i="1"/>
  <c r="H41" i="1"/>
  <c r="H42" i="1"/>
  <c r="H43" i="1"/>
  <c r="H44" i="1"/>
  <c r="H45" i="1"/>
  <c r="H46" i="1"/>
  <c r="H47" i="1"/>
  <c r="H48" i="1"/>
  <c r="H49" i="1"/>
  <c r="H50" i="1"/>
  <c r="H51" i="1"/>
  <c r="H53" i="1"/>
  <c r="H54" i="1"/>
  <c r="H55" i="1"/>
  <c r="H56" i="1"/>
  <c r="H57" i="1"/>
  <c r="H58" i="1"/>
  <c r="H59" i="1"/>
  <c r="H60" i="1"/>
  <c r="H61" i="1"/>
  <c r="H62" i="1"/>
  <c r="H63" i="1"/>
  <c r="H64" i="1"/>
  <c r="H65" i="1"/>
  <c r="H66" i="1"/>
  <c r="H68" i="1"/>
  <c r="H69" i="1"/>
  <c r="H70" i="1"/>
  <c r="H72" i="1"/>
  <c r="H73" i="1"/>
  <c r="I73" i="1" s="1"/>
  <c r="H74" i="1"/>
  <c r="H75" i="1"/>
  <c r="H76" i="1"/>
  <c r="H77" i="1"/>
  <c r="H78" i="1"/>
  <c r="H79" i="1"/>
  <c r="H80" i="1"/>
  <c r="H81" i="1"/>
  <c r="H82" i="1"/>
  <c r="H83" i="1"/>
  <c r="H84" i="1"/>
  <c r="H85" i="1"/>
  <c r="H86" i="1"/>
  <c r="H87" i="1"/>
  <c r="H88" i="1"/>
  <c r="H89" i="1"/>
  <c r="H90" i="1"/>
  <c r="H91" i="1"/>
  <c r="H92" i="1"/>
  <c r="H93" i="1"/>
  <c r="I93" i="1" s="1"/>
  <c r="H94" i="1"/>
  <c r="I94" i="1" s="1"/>
  <c r="H95" i="1"/>
  <c r="H96" i="1"/>
  <c r="H97" i="1"/>
  <c r="H98" i="1"/>
  <c r="H99" i="1"/>
  <c r="H100" i="1"/>
  <c r="H101" i="1"/>
  <c r="H102" i="1"/>
  <c r="H103" i="1"/>
  <c r="H104" i="1"/>
  <c r="H105" i="1"/>
  <c r="H106" i="1"/>
  <c r="H107" i="1"/>
  <c r="H108" i="1"/>
  <c r="H109" i="1"/>
  <c r="H110" i="1"/>
  <c r="H111" i="1"/>
  <c r="H112" i="1"/>
  <c r="H113" i="1"/>
  <c r="H114" i="1"/>
  <c r="H115" i="1"/>
  <c r="H116" i="1"/>
  <c r="H117" i="1"/>
  <c r="H118" i="1"/>
  <c r="H119"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7" i="1"/>
  <c r="H148" i="1"/>
  <c r="H149" i="1"/>
  <c r="H150" i="1"/>
  <c r="H151" i="1"/>
  <c r="H152" i="1"/>
  <c r="H37" i="1"/>
  <c r="C152" i="1"/>
  <c r="C151" i="1"/>
  <c r="C150" i="1"/>
  <c r="C149" i="1"/>
  <c r="C148" i="1"/>
  <c r="C147" i="1"/>
  <c r="C145" i="1"/>
  <c r="C144" i="1"/>
  <c r="C143" i="1"/>
  <c r="C142" i="1"/>
  <c r="C141" i="1"/>
  <c r="C140" i="1"/>
  <c r="C139" i="1"/>
  <c r="I139" i="1" s="1"/>
  <c r="C138" i="1"/>
  <c r="C137" i="1"/>
  <c r="C136" i="1"/>
  <c r="C135" i="1"/>
  <c r="C134" i="1"/>
  <c r="C133" i="1"/>
  <c r="C132" i="1"/>
  <c r="C131" i="1"/>
  <c r="I131" i="1" s="1"/>
  <c r="C130" i="1"/>
  <c r="C129" i="1"/>
  <c r="C128" i="1"/>
  <c r="C127" i="1"/>
  <c r="C126" i="1"/>
  <c r="C125" i="1"/>
  <c r="C124" i="1"/>
  <c r="C123" i="1"/>
  <c r="C122" i="1"/>
  <c r="C121" i="1"/>
  <c r="C119" i="1"/>
  <c r="C118" i="1"/>
  <c r="C117" i="1"/>
  <c r="C116" i="1"/>
  <c r="C115" i="1"/>
  <c r="C114" i="1"/>
  <c r="C113" i="1"/>
  <c r="C112" i="1"/>
  <c r="C111" i="1"/>
  <c r="C110" i="1"/>
  <c r="C109" i="1"/>
  <c r="C108" i="1"/>
  <c r="C107" i="1"/>
  <c r="C106" i="1"/>
  <c r="I106" i="1" s="1"/>
  <c r="C105" i="1"/>
  <c r="I105" i="1" s="1"/>
  <c r="C104" i="1"/>
  <c r="C103" i="1"/>
  <c r="C102" i="1"/>
  <c r="C101" i="1"/>
  <c r="C100" i="1"/>
  <c r="C99" i="1"/>
  <c r="C98" i="1"/>
  <c r="I98" i="1" s="1"/>
  <c r="C97" i="1"/>
  <c r="I97" i="1" s="1"/>
  <c r="C96" i="1"/>
  <c r="C95" i="1"/>
  <c r="C92" i="1"/>
  <c r="C91" i="1"/>
  <c r="C90" i="1"/>
  <c r="C89" i="1"/>
  <c r="I89" i="1" s="1"/>
  <c r="C88" i="1"/>
  <c r="C87" i="1"/>
  <c r="C86" i="1"/>
  <c r="C85" i="1"/>
  <c r="I85" i="1" s="1"/>
  <c r="C84" i="1"/>
  <c r="C83" i="1"/>
  <c r="C82" i="1"/>
  <c r="C81" i="1"/>
  <c r="C80" i="1"/>
  <c r="C79" i="1"/>
  <c r="C78" i="1"/>
  <c r="C77" i="1"/>
  <c r="C76" i="1"/>
  <c r="C75" i="1"/>
  <c r="C74" i="1"/>
  <c r="C72" i="1"/>
  <c r="C70" i="1"/>
  <c r="C69" i="1"/>
  <c r="C68" i="1"/>
  <c r="C66" i="1"/>
  <c r="C65" i="1"/>
  <c r="I65" i="1" s="1"/>
  <c r="C64" i="1"/>
  <c r="C63" i="1"/>
  <c r="C62" i="1"/>
  <c r="C61" i="1"/>
  <c r="C60" i="1"/>
  <c r="C59" i="1"/>
  <c r="C58" i="1"/>
  <c r="C57" i="1"/>
  <c r="I57" i="1" s="1"/>
  <c r="C56" i="1"/>
  <c r="C55" i="1"/>
  <c r="C54" i="1"/>
  <c r="C53" i="1"/>
  <c r="C51" i="1"/>
  <c r="C50" i="1"/>
  <c r="C49" i="1"/>
  <c r="C48" i="1"/>
  <c r="C47" i="1"/>
  <c r="C46" i="1"/>
  <c r="C45" i="1"/>
  <c r="C44" i="1"/>
  <c r="C43" i="1"/>
  <c r="C42" i="1"/>
  <c r="C41" i="1"/>
  <c r="C40" i="1"/>
  <c r="C39" i="1"/>
  <c r="C38" i="1"/>
  <c r="C37" i="1"/>
  <c r="I40" i="1" l="1"/>
  <c r="I48" i="1"/>
  <c r="I49" i="1"/>
  <c r="I113" i="1"/>
  <c r="I115" i="1"/>
  <c r="I133" i="1"/>
  <c r="I99" i="1"/>
  <c r="I140" i="1"/>
  <c r="I132" i="1"/>
  <c r="I124" i="1"/>
  <c r="I107" i="1"/>
  <c r="I84" i="1"/>
  <c r="I92" i="1"/>
  <c r="I135" i="1"/>
  <c r="I143" i="1"/>
  <c r="I58" i="1"/>
  <c r="I141" i="1"/>
  <c r="I130" i="1"/>
  <c r="I127" i="1"/>
  <c r="I125" i="1"/>
  <c r="I123" i="1"/>
  <c r="I122" i="1"/>
  <c r="I118" i="1"/>
  <c r="I108" i="1"/>
  <c r="I100" i="1"/>
  <c r="I81" i="1"/>
  <c r="I77" i="1"/>
  <c r="I41" i="1"/>
  <c r="I151" i="1"/>
  <c r="I150" i="1"/>
  <c r="I91" i="1"/>
  <c r="I75" i="1"/>
  <c r="I70" i="1"/>
  <c r="I80" i="1"/>
  <c r="I83" i="1"/>
  <c r="C153" i="1"/>
  <c r="I128" i="1"/>
  <c r="I136" i="1"/>
  <c r="I144" i="1"/>
  <c r="I119" i="1"/>
  <c r="I114" i="1"/>
  <c r="I110" i="1"/>
  <c r="I112" i="1"/>
  <c r="I104" i="1"/>
  <c r="I111" i="1"/>
  <c r="I103" i="1"/>
  <c r="I88" i="1"/>
  <c r="I95" i="1"/>
  <c r="I87" i="1"/>
  <c r="I76" i="1"/>
  <c r="I79" i="1"/>
  <c r="I69" i="1"/>
  <c r="I66" i="1"/>
  <c r="I53" i="1"/>
  <c r="I61" i="1"/>
  <c r="I59" i="1"/>
  <c r="I60" i="1"/>
  <c r="I63" i="1"/>
  <c r="I42" i="1"/>
  <c r="I50" i="1"/>
  <c r="I43" i="1"/>
  <c r="I51" i="1"/>
  <c r="I38" i="1"/>
  <c r="I46" i="1"/>
  <c r="I44" i="1"/>
  <c r="I55" i="1"/>
  <c r="I68" i="1"/>
  <c r="I96" i="1"/>
  <c r="I102" i="1"/>
  <c r="I116" i="1"/>
  <c r="I138" i="1"/>
  <c r="I152" i="1"/>
  <c r="I148" i="1"/>
  <c r="I147" i="1"/>
  <c r="I90" i="1"/>
  <c r="I82" i="1"/>
  <c r="I74" i="1"/>
  <c r="I47" i="1"/>
  <c r="I39" i="1"/>
  <c r="I45" i="1"/>
  <c r="I54" i="1"/>
  <c r="I62" i="1"/>
  <c r="I72" i="1"/>
  <c r="I78" i="1"/>
  <c r="I86" i="1"/>
  <c r="I149" i="1"/>
  <c r="I145" i="1"/>
  <c r="I137" i="1"/>
  <c r="I129" i="1"/>
  <c r="I121" i="1"/>
  <c r="I56" i="1"/>
  <c r="I64" i="1"/>
  <c r="I101" i="1"/>
  <c r="I109" i="1"/>
  <c r="I117" i="1"/>
  <c r="I126" i="1"/>
  <c r="I134" i="1"/>
  <c r="I142" i="1"/>
  <c r="I37" i="1"/>
  <c r="I153"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<sst xmlns="http://schemas.openxmlformats.org/spreadsheetml/2006/main" count="293" uniqueCount="291">
  <si>
    <t>PIRKIMO SĄLYGŲ PRIEDAS "PASIŪLYMO FORMA"</t>
  </si>
  <si>
    <t>Kam:</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</si>
  <si>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</si>
  <si>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</si>
  <si>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</si>
  <si>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</si>
  <si>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</si>
  <si>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</si>
  <si>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</si>
  <si>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</si>
  <si>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</si>
  <si>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</si>
  <si>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</si>
  <si>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</si>
  <si>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</si>
  <si>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</si>
  <si>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</si>
  <si>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</si>
  <si>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</si>
  <si>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</si>
  <si>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</si>
  <si>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</si>
  <si>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</si>
  <si>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</si>
  <si>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</si>
  <si>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</si>
  <si>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</si>
  <si>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1.1.</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</si>
  <si>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</si>
  <si>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</si>
  <si>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</si>
  <si>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</si>
  <si>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</si>
  <si>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</si>
  <si>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</si>
  <si>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</si>
  <si>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</si>
  <si>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</si>
  <si>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</si>
  <si>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</si>
  <si>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</si>
  <si>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4273 2024-05-14 08:19:59</t>
  </si>
  <si>
    <t>Pirkimo objekto  Nr.</t>
  </si>
  <si>
    <t>Pirkimo paslaugos pavadinimas</t>
  </si>
  <si>
    <t>Numatomas orientacinis 36 mėn.  tyrimų skaičius</t>
  </si>
  <si>
    <t xml:space="preserve"> Tyrimas atliekamas perkančiosios organizacijos pirminio lygio  darbo valandomis*</t>
  </si>
  <si>
    <t xml:space="preserve"> Tyrimas atliekamas laiku nepatenkančiu į  perkančiosios organizacijos pirminio lygio darbo valandas*, savaitgaliais ir švenčių dienomis </t>
  </si>
  <si>
    <t xml:space="preserve">Šlapimo pasėlis rankiniu būdu, neigiamas </t>
  </si>
  <si>
    <t>1.2</t>
  </si>
  <si>
    <t>Kraujo pasėlio automatizuotu būdu (aerobams ir anaerobams) nustatymas</t>
  </si>
  <si>
    <t>1.3</t>
  </si>
  <si>
    <t xml:space="preserve">Jautrumo antibakteriniams vaistams nustatymas diskų difuzijos metodu (6 diskai)               </t>
  </si>
  <si>
    <t>1.4</t>
  </si>
  <si>
    <t xml:space="preserve">Jautrumo antibakteriniams vaistams nustatymas diskų difuzijos metodu (12 diskų)               </t>
  </si>
  <si>
    <t>1.5</t>
  </si>
  <si>
    <t>Neigiamo skreplių pasėlio rankiniu būdu nustatymas</t>
  </si>
  <si>
    <t>1.6.</t>
  </si>
  <si>
    <t>Neigiamų tepinėlių iš žaizdų aerobams pasėlio nustatymas</t>
  </si>
  <si>
    <t>1.7.</t>
  </si>
  <si>
    <t>Neigiamo išmatų diagnostinio pasėlio nustatymas</t>
  </si>
  <si>
    <t>1.8.</t>
  </si>
  <si>
    <t>Clostridium difficile (C difficile) išskyrimas ir identifikavimas</t>
  </si>
  <si>
    <t>1.9.</t>
  </si>
  <si>
    <t>Pasėlis iš gerklės, neigiamas</t>
  </si>
  <si>
    <t>1.10.</t>
  </si>
  <si>
    <t xml:space="preserve">Pasėlis nuo tonzilių, neigiamas </t>
  </si>
  <si>
    <t>1.11.</t>
  </si>
  <si>
    <t>Pūlingų eksudantų pasėliūs, neigiamas</t>
  </si>
  <si>
    <t>1.12.</t>
  </si>
  <si>
    <t>Tepinėlio iš nosies pasėlis, neigiamas</t>
  </si>
  <si>
    <t>1.13.</t>
  </si>
  <si>
    <t>Tepinėlio iš makšties pasėlis, neigiamas</t>
  </si>
  <si>
    <t>1.14.</t>
  </si>
  <si>
    <t>Jautrumo antibakteriniams vaistams nustatymas automatizuota sistema</t>
  </si>
  <si>
    <t>1.15.</t>
  </si>
  <si>
    <t>Šlapimo pasėlis besimptomei bakteriurijai nustatyti</t>
  </si>
  <si>
    <t>2.1.</t>
  </si>
  <si>
    <t xml:space="preserve">Bendras kraujo tyrimas </t>
  </si>
  <si>
    <t>2.2.</t>
  </si>
  <si>
    <t xml:space="preserve">Kraujo grupės </t>
  </si>
  <si>
    <t>2.3.</t>
  </si>
  <si>
    <t>Rezus faktoriaus nustatymas (nustatoma ant plokštumos)</t>
  </si>
  <si>
    <t>2.4.</t>
  </si>
  <si>
    <t>Kraujo tyrimas ENG nustatyti (veniniame kraujuje)</t>
  </si>
  <si>
    <t>2.5.</t>
  </si>
  <si>
    <t>Šlapimo tyrimas automatizuotu būdu</t>
  </si>
  <si>
    <t>2.6.</t>
  </si>
  <si>
    <t>Albumino/kreatinino santykis šlapime</t>
  </si>
  <si>
    <t>2.7.</t>
  </si>
  <si>
    <t>Koprograma</t>
  </si>
  <si>
    <t>2.8.</t>
  </si>
  <si>
    <t>Reakcija slaptam kraujavimui nustatyti</t>
  </si>
  <si>
    <t>2.9.</t>
  </si>
  <si>
    <t xml:space="preserve">Enterobiozės tyrimas </t>
  </si>
  <si>
    <t>2.10.</t>
  </si>
  <si>
    <t xml:space="preserve">Ginekologinis tepinėlis iš makšties ir gimdos kaklelio  </t>
  </si>
  <si>
    <t>2.11.</t>
  </si>
  <si>
    <t>RH antikūnų nustatymas netiesioginiu Kumbso metodu</t>
  </si>
  <si>
    <t>2.12.</t>
  </si>
  <si>
    <t>Bendro šlapimo mikroskopija</t>
  </si>
  <si>
    <t>2.13.</t>
  </si>
  <si>
    <t>Leukogramos skaičiavimas</t>
  </si>
  <si>
    <t>2.14.</t>
  </si>
  <si>
    <t>Kraujo suderinamumo mėginys (stulpeliniu būdu)</t>
  </si>
  <si>
    <t>3.1.</t>
  </si>
  <si>
    <t>Onkocitologinis gimdos kaklelio tepinėlis ****</t>
  </si>
  <si>
    <t xml:space="preserve">3.2. </t>
  </si>
  <si>
    <t>Citopatologinis gimdos kaklelio tepinėlio tyrimas skystoje terpėje</t>
  </si>
  <si>
    <t>3.3.</t>
  </si>
  <si>
    <t xml:space="preserve">ŽPV aukštos ir žemos rizikos genotipų nustatymas (programa) </t>
  </si>
  <si>
    <t>4.1.</t>
  </si>
  <si>
    <t>Glikozilintas hemoglobinas (HbA1c)</t>
  </si>
  <si>
    <t>4.2.</t>
  </si>
  <si>
    <t>Kreatininas</t>
  </si>
  <si>
    <t>4.3.</t>
  </si>
  <si>
    <t>Šlapalo koncentracijos nustatymas</t>
  </si>
  <si>
    <t>4.4.</t>
  </si>
  <si>
    <t>Bendrojo bilirubino koncentracijos nustatymas</t>
  </si>
  <si>
    <t>4.5.</t>
  </si>
  <si>
    <t xml:space="preserve">Kalis (K), </t>
  </si>
  <si>
    <t>4.6.</t>
  </si>
  <si>
    <t>Natris (Na)</t>
  </si>
  <si>
    <t>4.7.</t>
  </si>
  <si>
    <t>Geležis (Fe)</t>
  </si>
  <si>
    <t>4.8.</t>
  </si>
  <si>
    <t xml:space="preserve">Gliukozė </t>
  </si>
  <si>
    <t>4.9.</t>
  </si>
  <si>
    <t>Gliukozės tolerancijos testas</t>
  </si>
  <si>
    <t>4.10.</t>
  </si>
  <si>
    <t>Šlapimo rūgštis (UA)</t>
  </si>
  <si>
    <t>4.11.</t>
  </si>
  <si>
    <t>Bendras cholesterolis (CHOL)</t>
  </si>
  <si>
    <t>4.12.</t>
  </si>
  <si>
    <t>Lipidograma</t>
  </si>
  <si>
    <t>4.13.</t>
  </si>
  <si>
    <t>Didelio tankio lipoproteinų cholesterolis (DTL/HDL)</t>
  </si>
  <si>
    <t>4.14.</t>
  </si>
  <si>
    <t>Mažo tankio lipoproteinų cholesterolio apskaičiavimas, pagal Friedevaldo formulę (MTL/LDL)</t>
  </si>
  <si>
    <t>4.15.</t>
  </si>
  <si>
    <t>Triacilgliceroliai (TG)</t>
  </si>
  <si>
    <t>4.16.</t>
  </si>
  <si>
    <t>Aspartataminotransferazės (ASAT/GOT) aktyvumas</t>
  </si>
  <si>
    <t>4.17.</t>
  </si>
  <si>
    <t>Alaninaminotransferazės (ALAT/GPT) aktyvumas</t>
  </si>
  <si>
    <t>4.18.</t>
  </si>
  <si>
    <t>Šarminės fosfatazės aktyvumas (ALP)</t>
  </si>
  <si>
    <t>4.19.</t>
  </si>
  <si>
    <t>Protrombino komplekso tyrimas protrombino-prokonvertino metodu (SPA/TNS)</t>
  </si>
  <si>
    <t>4.20.</t>
  </si>
  <si>
    <t>Aktyvinto dalinio tromboplastino laiko nustatymas (ADTL)</t>
  </si>
  <si>
    <t>4.21.</t>
  </si>
  <si>
    <t>C reaktyvaus baltymo kiekybinis nustatymas</t>
  </si>
  <si>
    <t>4.22.</t>
  </si>
  <si>
    <t>Hepatito B (HBsAg)  nustatymas</t>
  </si>
  <si>
    <t>4.23.</t>
  </si>
  <si>
    <t>Tyrimas dėl virusinio hepatito C</t>
  </si>
  <si>
    <t>4.24.</t>
  </si>
  <si>
    <t>D-dimerų tyrimas</t>
  </si>
  <si>
    <t>4.25.</t>
  </si>
  <si>
    <t>Bendras baltymas</t>
  </si>
  <si>
    <t>4.26.</t>
  </si>
  <si>
    <t>Magnis</t>
  </si>
  <si>
    <t>4.27.</t>
  </si>
  <si>
    <t>Kalcis</t>
  </si>
  <si>
    <t>4.28.</t>
  </si>
  <si>
    <t>Pankreatinė amilazė</t>
  </si>
  <si>
    <t>4.29.</t>
  </si>
  <si>
    <t>Troponino T tyrimas</t>
  </si>
  <si>
    <t>4.30.</t>
  </si>
  <si>
    <t>Kraujo dujos ir pH</t>
  </si>
  <si>
    <t>4.31.</t>
  </si>
  <si>
    <t>Tiesioginis bilirubinas</t>
  </si>
  <si>
    <t>4.32.</t>
  </si>
  <si>
    <t>Fibrinogeno koncentracijos nustatymas</t>
  </si>
  <si>
    <t>4.33.</t>
  </si>
  <si>
    <t>Laktatdehidrogenazė</t>
  </si>
  <si>
    <t>4.34.</t>
  </si>
  <si>
    <t>Albumino koncentracijos nustatymas</t>
  </si>
  <si>
    <t>4.35.</t>
  </si>
  <si>
    <t>Serumo baltymų elektroforezė</t>
  </si>
  <si>
    <t>4.36.</t>
  </si>
  <si>
    <t>Amoniako koncentracijos nustatymas</t>
  </si>
  <si>
    <t>4.37.</t>
  </si>
  <si>
    <t>Chloridų koncentracijos nustatymas</t>
  </si>
  <si>
    <t>4.38.</t>
  </si>
  <si>
    <t>GGT</t>
  </si>
  <si>
    <t>4.39.</t>
  </si>
  <si>
    <t>Feritinas</t>
  </si>
  <si>
    <t>4.40.</t>
  </si>
  <si>
    <t>Kreatininkinazė</t>
  </si>
  <si>
    <t>4.41.</t>
  </si>
  <si>
    <t xml:space="preserve">Natriuretinis peptidas </t>
  </si>
  <si>
    <t>4.42.</t>
  </si>
  <si>
    <t>Lipazė</t>
  </si>
  <si>
    <t>4.43.</t>
  </si>
  <si>
    <t>Jonizuotas kalcis</t>
  </si>
  <si>
    <t>4.44.</t>
  </si>
  <si>
    <t>Apolipoproteinas B (ApoB)</t>
  </si>
  <si>
    <t>4.45.</t>
  </si>
  <si>
    <t>Lipoproteinas (a) (Lp(a))</t>
  </si>
  <si>
    <t>4.46.</t>
  </si>
  <si>
    <t>Apolipoproteinas A-1 (ApoA-1)</t>
  </si>
  <si>
    <t>4.47.</t>
  </si>
  <si>
    <t>Didelio jautrumo CRB</t>
  </si>
  <si>
    <t>4.48.</t>
  </si>
  <si>
    <t>Alfa Amilazė</t>
  </si>
  <si>
    <t>5.1.</t>
  </si>
  <si>
    <t>Laisvo tiroksinas (LT4, FT4)nustatymas imunofermentiniu metodu</t>
  </si>
  <si>
    <t>5.2.</t>
  </si>
  <si>
    <t>Laisvo trijodtironino (LT3, FT3)nustatymas imunofermentiniu metodu</t>
  </si>
  <si>
    <t>5.3.</t>
  </si>
  <si>
    <t>Tirotropinas (TTH, TSH)</t>
  </si>
  <si>
    <t>5.4.</t>
  </si>
  <si>
    <t>Prostatos specifinis antigenas (PSA)</t>
  </si>
  <si>
    <t>5.5.</t>
  </si>
  <si>
    <t>RPR kokybinė reakcija sifilio diagnostikai</t>
  </si>
  <si>
    <t>5.6.</t>
  </si>
  <si>
    <t>ŽIV pirmas ir antras tipas</t>
  </si>
  <si>
    <t>5.7.</t>
  </si>
  <si>
    <t>Specifinis (treponeminis) tyrimas su T. pallidum antigenų (TPHA) tyrimu</t>
  </si>
  <si>
    <t>5.8.</t>
  </si>
  <si>
    <t>Antikūnų prieš skydliaukės peroksidazę (anti-TPO) nustatymas</t>
  </si>
  <si>
    <t>5.9.</t>
  </si>
  <si>
    <t>Prokalcitoninas (PCT)</t>
  </si>
  <si>
    <t>5.10.</t>
  </si>
  <si>
    <t>ANA (atranka) branduolio antigenų antikūnai</t>
  </si>
  <si>
    <t>5.11.</t>
  </si>
  <si>
    <t>ANCA (atranka) neutrofilų citoplazmos antigenų antikūnai</t>
  </si>
  <si>
    <t>5.12.</t>
  </si>
  <si>
    <t>Borrellia spp.(Laimo liga) IgM</t>
  </si>
  <si>
    <t>5.13.</t>
  </si>
  <si>
    <t>Borrellia spp.(Laimo liga) IgG</t>
  </si>
  <si>
    <t>5.14.</t>
  </si>
  <si>
    <t xml:space="preserve">Mycoplasma pneumoniae IgG </t>
  </si>
  <si>
    <t>5.15.</t>
  </si>
  <si>
    <t>Mycoplasma pneumoniae IggM</t>
  </si>
  <si>
    <t>5.16.</t>
  </si>
  <si>
    <t>Chlamidia pneumoniae IgG</t>
  </si>
  <si>
    <t>5.17.</t>
  </si>
  <si>
    <t>Chlamidia pneumoniae IgM</t>
  </si>
  <si>
    <t>5.18.</t>
  </si>
  <si>
    <t>Erkinis encefalitas IgG</t>
  </si>
  <si>
    <t>5.19.</t>
  </si>
  <si>
    <t>Erkinis encefalitas IgM</t>
  </si>
  <si>
    <t>5.20.</t>
  </si>
  <si>
    <t>Vitaminas B12</t>
  </si>
  <si>
    <t>5.21.</t>
  </si>
  <si>
    <t>Folio rūgštis (Vitaminas B)</t>
  </si>
  <si>
    <t>5.22.</t>
  </si>
  <si>
    <t>Vitaminas D (25-OH-D)</t>
  </si>
  <si>
    <t>5.23.</t>
  </si>
  <si>
    <t>NT-pro BNP (širdies nepakankamumo žymuo)</t>
  </si>
  <si>
    <t>5.24.</t>
  </si>
  <si>
    <t>Testosteronas</t>
  </si>
  <si>
    <t>5.25.</t>
  </si>
  <si>
    <t xml:space="preserve">Reumatoidinis faktorius (RF) - kiekybinis tyrimas </t>
  </si>
  <si>
    <t>6.1.</t>
  </si>
  <si>
    <t>III lygio operacinės ir biopsinės medž. tyrimas</t>
  </si>
  <si>
    <t>6.2.</t>
  </si>
  <si>
    <t xml:space="preserve">IV lygio operacinės ir biopsinės medž. tyrimas  </t>
  </si>
  <si>
    <t>6.3.</t>
  </si>
  <si>
    <t>Spec. dažymas mikroorganizmams</t>
  </si>
  <si>
    <t>6.4.</t>
  </si>
  <si>
    <t xml:space="preserve">Spec. dažymas kiti </t>
  </si>
  <si>
    <t>6.5.</t>
  </si>
  <si>
    <t xml:space="preserve">Operacinės ir biopsinės medžiagos – V lygis </t>
  </si>
  <si>
    <t>6.6.</t>
  </si>
  <si>
    <t xml:space="preserve">Operacinės ir biopsinės medžiagos – VI lygis </t>
  </si>
  <si>
    <t>Iš viso tyrimų (orientacinis bendras skaičius)</t>
  </si>
  <si>
    <t>MEDICINOS LABORATORIJOS PASLAUGŲ PIRKIMAS</t>
  </si>
  <si>
    <t>Molėtų rajono sveikatos centras</t>
  </si>
  <si>
    <t xml:space="preserve">Siūloma 1 tyrimo kaina, tyrimą atliekant perkančiosios organizacijos pirminio lygio darbo valandomis*, Eur su PVM </t>
  </si>
  <si>
    <t>Siūloma 1 tyrimo kaina, tyrimą atliekant laiku nepatenkančiu į  perkančiosios organizacijos pirminio lygio darbo valandas*, savaitgaliais ir švenčių dienomis, Eur su PVM</t>
  </si>
  <si>
    <t>Siūloma vidutinė tyrimo kaina  (7 stulpelis + 8 stulpelis/ 2), Eur su PVM**</t>
  </si>
  <si>
    <t>Pasiūlymo kaina  36 mėn. ( 4 stulpelis x 9 stulpelis), Eur su PVM  **</t>
  </si>
  <si>
    <t xml:space="preserve">*Perkančiosios organizacijos pirminio  lygio  darbo valandos (pirmadienis- penktadienis : nuo 7.30 iki 15.00 val., skubūs kapiliariniai tyrimai nuo 7.30 iki 19.00 val.). </t>
  </si>
  <si>
    <t>*** išskyrus histologinius tyrimus, atliekamus pagal Storosios žarnos vėžio ankstyvosios diagnostikos programą (šių tyrimų apmokėjimas ir apmokėjimo balai reglamentuoti 2009 m. birželio 23 d. LR SAM įsakymu Nr.V-508. Perkančiajai organizacijai tiekėjas minėtus histologinius tyrimus atlieka nemokamai.</t>
  </si>
  <si>
    <t xml:space="preserve">**** išskyrus citologinius tyrimus, atliekamus  pagal  Gimdos kaklelio piktybinių navikų prevencinių priemonių, apmokamų iš privalomojo sveikatos draudimo fondo biudžeto lėšų, finansavimo programą (LR sveikatos apsaugos ministro 2004-06-30 įsakymas Nr. V-482) atliekami nemokamai. </t>
  </si>
  <si>
    <t>Įkainiai ir  kaina nurodoma ne daugiau kaip 2 skaitmenų po kablelio tikslumu.</t>
  </si>
  <si>
    <t xml:space="preserve">; </t>
  </si>
  <si>
    <r>
      <t xml:space="preserve">** Siūloma vidutinė tyrimo kaina  (9 stulpelis) ir pasiūlymo kaina  36 mėn. ( 10 stulpelis) naudojama konkurso dalyvių kainų palyginimui ir laimėtojo nustatymui. </t>
    </r>
    <r>
      <rPr>
        <b/>
        <sz val="12"/>
        <color theme="1"/>
        <rFont val="Calibri"/>
        <family val="2"/>
        <charset val="186"/>
        <scheme val="minor"/>
      </rPr>
      <t>Atsiskaitymas už faktiškai suteiktas paslaugas vyks pagal 7 ir 8 stulpeliuose nurodytas kainas.</t>
    </r>
  </si>
  <si>
    <t xml:space="preserve">Į pasiūlyme nurodytą kainą įskaičiuotos visos teikėjo išlaidos susijusios su sutarties įvykdymu (paėmimo (kai taikoma), atlikimo, pristatymo ir pan. paslaugos), PVM ir kiti mokesčiai. Paslaugų teikėjas turi nurodyti kainą Eur su PVM, jei jis yra PVM mokėtojas, arba Eur be PVM, jei Paslaugų  teikėjas yra ne PVM mokėtojas. </t>
  </si>
  <si>
    <r>
      <rPr>
        <b/>
        <sz val="12"/>
        <color theme="1"/>
        <rFont val="Calibri"/>
        <family val="2"/>
        <scheme val="minor"/>
      </rPr>
      <t>Tiekėjas iki sutarties sudarymo</t>
    </r>
    <r>
      <rPr>
        <sz val="12"/>
        <color theme="1"/>
        <rFont val="Calibri"/>
        <family val="2"/>
        <scheme val="minor"/>
      </rPr>
      <t xml:space="preserve"> pateikia  garantinį raštą, kad paslaugų tiekėjas kompensuos sutartinės paslaugos įsigijimo iš kito tiekėjo ir konkursinės kainos skirtumą bei tyrimų, neįtrauktų į pasiūlymo pateikimo formą, kainoraštį, galiojantį sutarties sudarymo metu. </t>
    </r>
  </si>
  <si>
    <t>HEMATOLOGINIAI IR BENDROSIOS CITOLOGIJOS TYRIMAI</t>
  </si>
  <si>
    <t>CITOPATOLOGINIAI TYRIMAI ****</t>
  </si>
  <si>
    <t>BIOCHEMINIAI, KRAUJO KREŠĖJIMO TYRIMAI</t>
  </si>
  <si>
    <t>IMUNOLOGINIAI, INFEKCINĖS SEROLOGIJOS TYRIMAI</t>
  </si>
  <si>
    <t>BIOPSINIAI IR HISTOLOGINIAI TYRIMAI ***</t>
  </si>
  <si>
    <t>BENDROSIOS MIKROBIOLOGIJOS TYRIMAI</t>
  </si>
  <si>
    <t>Taikoma tik trarptautinio pirkimo atveju</t>
  </si>
  <si>
    <t>Pateikiančio asmens vardas ir pavardė: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</si>
</sst>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27]dd\.mmm"/>
  </numFmts>
  <fonts count="19"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b/>
      <sz val="10"/>
      <name val="Times New Roman"/>
      <family val="1"/>
      <charset val="186"/>
    </font>
    <font>
      <b/>
      <sz val="12"/>
      <name val="Times New Roman"/>
      <family val="1"/>
      <charset val="186"/>
    </font>
    <font>
      <b/>
      <sz val="12"/>
      <color rgb="FF000000"/>
      <name val="Calibri"/>
      <family val="2"/>
      <charset val="186"/>
    </font>
    <font>
      <b/>
      <sz val="11"/>
      <color rgb="FF000000"/>
      <name val="Calibri"/>
      <family val="2"/>
      <charset val="186"/>
    </font>
    <font>
      <b/>
      <sz val="10"/>
      <name val="Arial"/>
      <family val="2"/>
      <charset val="186"/>
    </font>
    <font>
      <sz val="10"/>
      <name val="Times New Roman"/>
      <family val="1"/>
      <charset val="186"/>
    </font>
    <font>
      <sz val="10"/>
      <color rgb="FF000000"/>
      <name val="Times New Roman"/>
      <family val="1"/>
      <charset val="186"/>
    </font>
    <font>
      <sz val="9"/>
      <name val="Times New Roman"/>
      <family val="1"/>
      <charset val="186"/>
    </font>
    <font>
      <b/>
      <i/>
      <sz val="10"/>
      <name val="Times New Roman"/>
      <family val="1"/>
      <charset val="186"/>
    </font>
    <font>
      <b/>
      <sz val="10"/>
      <color theme="1"/>
      <name val="Times New Roman"/>
      <family val="1"/>
      <charset val="186"/>
    </font>
    <font>
      <b/>
      <sz val="11"/>
      <color theme="1"/>
      <name val="Calibri"/>
      <family val="2"/>
      <charset val="186"/>
      <scheme val="minor"/>
    </font>
    <font>
      <sz val="10"/>
      <name val="Arial"/>
      <family val="2"/>
      <charset val="186"/>
    </font>
    <font>
      <b/>
      <sz val="12"/>
      <color theme="1"/>
      <name val="Calibri"/>
      <family val="2"/>
      <charset val="186"/>
      <scheme val="minor"/>
    </font>
    <font>
      <b/>
      <sz val="12"/>
      <color theme="1"/>
      <name val="Calibri"/>
      <family val="2"/>
      <scheme val="minor"/>
    </font>
  </fonts>
  <fills count="10">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theme="0" tint="-0.34998626667073579"/>
        <bgColor indexed="64"/>
      </patternFill>
    </fill>
    <fill>
      <patternFill patternType="solid">
        <fgColor theme="0" tint="-0.34998626667073579"/>
        <bgColor rgb="FF7CEB99"/>
      </patternFill>
    </fill>
    <fill>
      <patternFill patternType="solid">
        <fgColor theme="0" tint="-0.34998626667073579"/>
        <bgColor rgb="FF92D050"/>
      </patternFill>
    </fill>
    <fill>
      <patternFill patternType="solid">
        <fgColor theme="0" tint="-0.34998626667073579"/>
        <bgColor rgb="FFFFFFCC"/>
      </patternFill>
    </fill>
  </fills>
  <borders count="3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right/>
      <top style="thin">
        <color auto="1"/>
      </top>
      <bottom style="thin">
        <color auto="1"/>
      </bottom>
      <diagonal/>
    </border>
    <border>
      <left/>
      <right style="medium">
        <color indexed="64"/>
      </right>
      <top style="medium">
        <color indexed="64"/>
      </top>
      <bottom style="medium">
        <color indexed="64"/>
      </bottom>
      <diagonal/>
    </border>
  </borders>
  <cellStyleXfs count="1">
    <xf numFmtId="0" fontId="0" fillId="0" borderId="0"/>
  </cellStyleXfs>
  <cellXfs count="117">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1" fontId="5" fillId="6" borderId="26" xfId="0" applyNumberFormat="1" applyFont="1" applyFill="1" applyBorder="1" applyAlignment="1">
      <alignment horizontal="center" vertical="top" wrapText="1"/>
    </xf>
    <xf numFmtId="1" fontId="5" fillId="6" borderId="24" xfId="0" applyNumberFormat="1" applyFont="1" applyFill="1" applyBorder="1" applyAlignment="1">
      <alignment horizontal="center" vertical="top" wrapText="1"/>
    </xf>
    <xf numFmtId="1" fontId="5" fillId="7" borderId="24" xfId="0" applyNumberFormat="1" applyFont="1" applyFill="1" applyBorder="1" applyAlignment="1">
      <alignment horizontal="center" vertical="top" wrapText="1"/>
    </xf>
    <xf numFmtId="1" fontId="5" fillId="8" borderId="24" xfId="0" applyNumberFormat="1" applyFont="1" applyFill="1" applyBorder="1" applyAlignment="1">
      <alignment horizontal="center" vertical="top" wrapText="1"/>
    </xf>
    <xf numFmtId="0" fontId="1" fillId="0" borderId="7" xfId="0" applyFont="1" applyBorder="1" applyAlignment="1">
      <alignment horizontal="center" vertical="center" wrapText="1"/>
    </xf>
    <xf numFmtId="0" fontId="1" fillId="2" borderId="24" xfId="0" applyFont="1" applyFill="1" applyBorder="1"/>
    <xf numFmtId="0" fontId="1" fillId="0" borderId="24" xfId="0" applyFont="1" applyBorder="1" applyProtection="1">
      <protection locked="0"/>
    </xf>
    <xf numFmtId="0" fontId="15" fillId="2" borderId="24" xfId="0" applyFont="1" applyFill="1" applyBorder="1"/>
    <xf numFmtId="0" fontId="1" fillId="6" borderId="24" xfId="0" applyFont="1" applyFill="1" applyBorder="1"/>
    <xf numFmtId="0" fontId="13" fillId="6" borderId="24" xfId="0" applyFont="1" applyFill="1" applyBorder="1" applyAlignment="1">
      <alignment horizontal="right" wrapText="1"/>
    </xf>
    <xf numFmtId="1" fontId="6" fillId="6" borderId="27" xfId="0" applyNumberFormat="1" applyFont="1" applyFill="1" applyBorder="1" applyAlignment="1">
      <alignment horizontal="right" wrapText="1"/>
    </xf>
    <xf numFmtId="0" fontId="10" fillId="6" borderId="28" xfId="0" applyFont="1" applyFill="1" applyBorder="1" applyAlignment="1">
      <alignment horizontal="center" wrapText="1"/>
    </xf>
    <xf numFmtId="0" fontId="10" fillId="6" borderId="24" xfId="0" applyFont="1" applyFill="1" applyBorder="1" applyAlignment="1">
      <alignment vertical="center"/>
    </xf>
    <xf numFmtId="1" fontId="6" fillId="6" borderId="24" xfId="0" applyNumberFormat="1" applyFont="1" applyFill="1" applyBorder="1" applyAlignment="1">
      <alignment vertical="top" wrapText="1"/>
    </xf>
    <xf numFmtId="0" fontId="10" fillId="6" borderId="24" xfId="0" applyFont="1" applyFill="1" applyBorder="1" applyAlignment="1">
      <alignment vertical="center" wrapText="1"/>
    </xf>
    <xf numFmtId="0" fontId="10" fillId="6" borderId="27" xfId="0" applyFont="1" applyFill="1" applyBorder="1" applyAlignment="1">
      <alignment vertical="center" wrapText="1"/>
    </xf>
    <xf numFmtId="0" fontId="10" fillId="6" borderId="24" xfId="0" applyFont="1" applyFill="1" applyBorder="1" applyAlignment="1">
      <alignment horizontal="center" vertical="center" wrapText="1"/>
    </xf>
    <xf numFmtId="0" fontId="11" fillId="6" borderId="24" xfId="0" applyFont="1" applyFill="1" applyBorder="1" applyAlignment="1">
      <alignment vertical="center" wrapText="1"/>
    </xf>
    <xf numFmtId="0" fontId="9" fillId="6" borderId="25" xfId="0" applyFont="1" applyFill="1" applyBorder="1" applyAlignment="1">
      <alignment horizontal="center" wrapText="1"/>
    </xf>
    <xf numFmtId="0" fontId="10" fillId="6" borderId="24" xfId="0" applyFont="1" applyFill="1" applyBorder="1" applyAlignment="1">
      <alignment horizontal="center" wrapText="1"/>
    </xf>
    <xf numFmtId="0" fontId="10" fillId="6" borderId="24" xfId="0" applyFont="1" applyFill="1" applyBorder="1" applyAlignment="1">
      <alignment wrapText="1"/>
    </xf>
    <xf numFmtId="0" fontId="11" fillId="6" borderId="24" xfId="0" applyFont="1" applyFill="1" applyBorder="1" applyAlignment="1">
      <alignment vertical="center"/>
    </xf>
    <xf numFmtId="164" fontId="10" fillId="6" borderId="24" xfId="0" applyNumberFormat="1" applyFont="1" applyFill="1" applyBorder="1" applyAlignment="1">
      <alignment horizontal="center" wrapText="1"/>
    </xf>
    <xf numFmtId="0" fontId="10" fillId="7" borderId="27" xfId="0" applyFont="1" applyFill="1" applyBorder="1" applyAlignment="1">
      <alignment horizontal="center" vertical="center" wrapText="1"/>
    </xf>
    <xf numFmtId="0" fontId="10" fillId="7" borderId="27" xfId="0" applyFont="1" applyFill="1" applyBorder="1" applyAlignment="1">
      <alignment vertical="center" wrapText="1"/>
    </xf>
    <xf numFmtId="0" fontId="16" fillId="6" borderId="24" xfId="0" applyFont="1" applyFill="1" applyBorder="1" applyAlignment="1">
      <alignment horizontal="center" wrapText="1"/>
    </xf>
    <xf numFmtId="0" fontId="12" fillId="6" borderId="24" xfId="0" applyFont="1" applyFill="1" applyBorder="1" applyAlignment="1">
      <alignment wrapText="1"/>
    </xf>
    <xf numFmtId="0" fontId="11" fillId="6" borderId="24" xfId="0" applyFont="1" applyFill="1" applyBorder="1" applyAlignment="1">
      <alignment wrapText="1"/>
    </xf>
    <xf numFmtId="0" fontId="10" fillId="7" borderId="24" xfId="0" applyFont="1" applyFill="1" applyBorder="1" applyAlignment="1">
      <alignment horizontal="center" wrapText="1"/>
    </xf>
    <xf numFmtId="0" fontId="11" fillId="7" borderId="24" xfId="0" applyFont="1" applyFill="1" applyBorder="1" applyAlignment="1">
      <alignment wrapText="1"/>
    </xf>
    <xf numFmtId="0" fontId="9" fillId="6" borderId="24" xfId="0" applyFont="1" applyFill="1" applyBorder="1" applyAlignment="1">
      <alignment horizontal="center" wrapText="1"/>
    </xf>
    <xf numFmtId="0" fontId="10" fillId="6" borderId="29" xfId="0" applyFont="1" applyFill="1" applyBorder="1" applyAlignment="1">
      <alignment horizontal="center" wrapText="1"/>
    </xf>
    <xf numFmtId="0" fontId="10" fillId="6" borderId="24" xfId="0" applyFont="1" applyFill="1" applyBorder="1" applyAlignment="1">
      <alignment horizontal="center" vertical="center"/>
    </xf>
    <xf numFmtId="0" fontId="10" fillId="6" borderId="24" xfId="0" applyFont="1" applyFill="1" applyBorder="1" applyAlignment="1">
      <alignment vertical="top" wrapText="1"/>
    </xf>
    <xf numFmtId="0" fontId="11" fillId="6" borderId="24" xfId="0" applyFont="1" applyFill="1" applyBorder="1" applyAlignment="1">
      <alignment horizontal="center" vertical="center"/>
    </xf>
    <xf numFmtId="0" fontId="11" fillId="7" borderId="27" xfId="0" applyFont="1" applyFill="1" applyBorder="1" applyAlignment="1">
      <alignment horizontal="center" vertical="center"/>
    </xf>
    <xf numFmtId="0" fontId="11" fillId="7" borderId="27" xfId="0" applyFont="1" applyFill="1" applyBorder="1" applyAlignment="1">
      <alignment vertical="center" wrapText="1"/>
    </xf>
    <xf numFmtId="1" fontId="5" fillId="9" borderId="24" xfId="0" applyNumberFormat="1" applyFont="1" applyFill="1" applyBorder="1" applyAlignment="1">
      <alignment horizontal="center" vertical="top" wrapText="1"/>
    </xf>
    <xf numFmtId="0" fontId="5" fillId="6" borderId="24" xfId="0" applyFont="1" applyFill="1" applyBorder="1" applyAlignment="1">
      <alignment horizontal="center" vertical="top" wrapText="1"/>
    </xf>
    <xf numFmtId="1" fontId="6" fillId="6" borderId="24" xfId="0" applyNumberFormat="1" applyFont="1" applyFill="1" applyBorder="1" applyAlignment="1">
      <alignment horizontal="center" vertical="top" wrapText="1"/>
    </xf>
    <xf numFmtId="0" fontId="14" fillId="6" borderId="31" xfId="0" applyFont="1" applyFill="1" applyBorder="1" applyAlignment="1">
      <alignment horizontal="center" vertical="center" wrapText="1"/>
    </xf>
    <xf numFmtId="0" fontId="0" fillId="6" borderId="24" xfId="0" applyFill="1" applyBorder="1" applyAlignment="1">
      <alignment horizontal="center" wrapText="1"/>
    </xf>
    <xf numFmtId="1" fontId="7" fillId="6" borderId="24" xfId="0" applyNumberFormat="1" applyFont="1" applyFill="1" applyBorder="1" applyAlignment="1">
      <alignment horizontal="center" wrapText="1"/>
    </xf>
    <xf numFmtId="1" fontId="8" fillId="6" borderId="24" xfId="0" applyNumberFormat="1" applyFont="1" applyFill="1" applyBorder="1" applyAlignment="1">
      <alignment horizontal="center" wrapText="1"/>
    </xf>
    <xf numFmtId="0" fontId="0" fillId="2" borderId="0" xfId="0" applyFill="1"/>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0" fillId="0" borderId="22" xfId="0" applyBorder="1"/>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49" fontId="3" fillId="2" borderId="2" xfId="0" applyNumberFormat="1" applyFont="1" applyFill="1" applyBorder="1" applyAlignment="1">
      <alignment horizontal="left" vertical="center" wrapText="1"/>
    </xf>
    <xf numFmtId="0" fontId="2" fillId="2" borderId="0" xfId="0" applyFont="1" applyFill="1"/>
    <xf numFmtId="0" fontId="9" fillId="6" borderId="28" xfId="0" applyFont="1" applyFill="1" applyBorder="1" applyAlignment="1">
      <alignment horizontal="center" wrapText="1"/>
    </xf>
    <xf numFmtId="0" fontId="9" fillId="6" borderId="30" xfId="0" applyFont="1" applyFill="1" applyBorder="1" applyAlignment="1">
      <alignment horizontal="center" wrapText="1"/>
    </xf>
    <xf numFmtId="0" fontId="9" fillId="6" borderId="26" xfId="0" applyFont="1" applyFill="1" applyBorder="1" applyAlignment="1">
      <alignment horizontal="center" wrapText="1"/>
    </xf>
    <xf numFmtId="1" fontId="5" fillId="6" borderId="28" xfId="0" applyNumberFormat="1" applyFont="1" applyFill="1" applyBorder="1" applyAlignment="1">
      <alignment horizontal="center" vertical="top" wrapText="1"/>
    </xf>
    <xf numFmtId="1" fontId="5" fillId="6" borderId="30" xfId="0" applyNumberFormat="1" applyFont="1" applyFill="1" applyBorder="1" applyAlignment="1">
      <alignment horizontal="center" vertical="top" wrapText="1"/>
    </xf>
    <xf numFmtId="1" fontId="5" fillId="6" borderId="26" xfId="0" applyNumberFormat="1" applyFont="1" applyFill="1" applyBorder="1" applyAlignment="1">
      <alignment horizontal="center" vertical="top" wrapText="1"/>
    </xf>
    <xf numFmtId="0" fontId="2" fillId="2" borderId="0" xfId="0" applyFont="1" applyFill="1" applyAlignment="1">
      <alignment horizontal="left" wrapText="1"/>
    </xf>
    <xf numFmtId="0" fontId="1" fillId="5" borderId="1" xfId="0" applyFont="1" applyFill="1" applyBorder="1" applyAlignment="1" applyProtection="1">
      <alignment horizontal="left" vertical="center" wrapText="1"/>
      <protection locked="0"/>
    </xf>
    <xf numFmtId="0" fontId="0" fillId="0" borderId="16" xfId="0" applyBorder="1"/>
    <xf numFmtId="0" fontId="1" fillId="3" borderId="7"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0" borderId="1" xfId="0" applyFont="1" applyBorder="1" applyAlignment="1">
      <alignment horizontal="left" vertical="center" wrapText="1"/>
    </xf>
    <xf numFmtId="0" fontId="1" fillId="0" borderId="17" xfId="0" applyFont="1" applyBorder="1" applyAlignment="1" applyProtection="1">
      <alignment horizontal="center" vertical="center" wrapText="1"/>
      <protection locked="0"/>
    </xf>
    <xf numFmtId="0" fontId="0" fillId="0" borderId="17" xfId="0" applyBorder="1"/>
    <xf numFmtId="0" fontId="1" fillId="3" borderId="8" xfId="0" applyFont="1" applyFill="1" applyBorder="1" applyAlignment="1" applyProtection="1">
      <alignment horizontal="center" vertical="center" wrapText="1"/>
      <protection locked="0"/>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5" borderId="17" xfId="0" applyFont="1" applyFill="1" applyBorder="1" applyAlignment="1" applyProtection="1">
      <alignment horizontal="center" vertical="center" wrapText="1"/>
      <protection locked="0"/>
    </xf>
    <xf numFmtId="0" fontId="1" fillId="2" borderId="0" xfId="0" applyFont="1" applyFill="1" applyAlignment="1">
      <alignment horizontal="right"/>
    </xf>
    <xf numFmtId="0" fontId="1" fillId="3" borderId="10" xfId="0" applyFont="1" applyFill="1" applyBorder="1" applyAlignment="1" applyProtection="1">
      <alignment horizontal="center" vertical="center" wrapText="1"/>
      <protection locked="0"/>
    </xf>
    <xf numFmtId="0" fontId="0" fillId="0" borderId="20" xfId="0" applyBorder="1"/>
    <xf numFmtId="0" fontId="4" fillId="2" borderId="0" xfId="0" applyFont="1" applyFill="1" applyAlignment="1">
      <alignment horizontal="left" vertical="top" wrapText="1"/>
    </xf>
    <xf numFmtId="0" fontId="1" fillId="2" borderId="4" xfId="0" applyFont="1" applyFill="1" applyBorder="1" applyAlignment="1">
      <alignment horizontal="center" vertical="center" wrapText="1"/>
    </xf>
    <xf numFmtId="0" fontId="1" fillId="3" borderId="0" xfId="0" applyFont="1" applyFill="1" applyProtection="1">
      <protection locked="0"/>
    </xf>
    <xf numFmtId="0" fontId="1" fillId="2" borderId="6" xfId="0" applyFont="1" applyFill="1" applyBorder="1" applyAlignment="1">
      <alignment horizontal="center" vertical="center" wrapText="1"/>
    </xf>
    <xf numFmtId="0" fontId="0" fillId="0" borderId="14" xfId="0" applyBorder="1"/>
    <xf numFmtId="0" fontId="1" fillId="3" borderId="9" xfId="0" applyFont="1" applyFill="1" applyBorder="1" applyAlignment="1" applyProtection="1">
      <alignment horizontal="center" vertical="center" wrapText="1"/>
      <protection locked="0"/>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9" xfId="0" applyBorder="1"/>
    <xf numFmtId="0" fontId="1" fillId="5" borderId="10" xfId="0" applyFont="1" applyFill="1" applyBorder="1" applyAlignment="1" applyProtection="1">
      <alignment horizontal="left" vertical="center" wrapText="1"/>
      <protection locked="0"/>
    </xf>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2" fillId="2" borderId="0" xfId="0" applyFont="1" applyFill="1" applyAlignment="1">
      <alignment horizontal="left"/>
    </xf>
    <xf numFmtId="0" fontId="2" fillId="2" borderId="0" xfId="0" applyFont="1" applyFill="1" applyAlignment="1">
      <alignment horizontal="left" vertical="center" wrapText="1"/>
    </xf>
  </cellXfs>
  <cellStyles count="1">
    <cellStyle name="Įprastas" xfId="0" builtinId="0"/>
  </cellStyles>
  <dxfs count="4">
    <dxf>
      <fill>
        <patternFill>
          <bgColor rgb="FFFFFF00"/>
        </patternFill>
      </fill>
    </dxf>
    <dxf>
      <fill>
        <patternFill>
          <bgColor rgb="FFFFFF00"/>
        </patternFill>
      </fill>
    </dxf>
    <dxf>
      <fill>
        <patternFill>
          <bgColor rgb="FFFFFF00"/>
        </patternFill>
      </fill>
    </dxf>
    <dxf>
      <font>
        <color rgb="FFFFFFFF"/>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J163"/>
  <sheetViews>
    <sheetView tabSelected="1" zoomScale="85" zoomScaleNormal="85" workbookViewId="0">
      <selection activeCell="H159" sqref="H159"/>
    </sheetView>
  </sheetViews>
  <sheetFormatPr defaultColWidth="10.875" defaultRowHeight="15" x14ac:dyDescent="0.25"/>
  <cols>
    <col min="1" max="1" width="9.125" style="1" customWidth="1"/>
    <col min="2" max="2" width="64.125" style="1" customWidth="1"/>
    <col min="3" max="3" width="16.375" style="1" customWidth="1"/>
    <col min="4" max="4" width="19.875" style="1" customWidth="1"/>
    <col min="5" max="5" width="23.375" style="1" customWidth="1"/>
    <col min="6" max="9" width="17" style="1" customWidth="1"/>
    <col min="10" max="15" width="25" style="1" customWidth="1"/>
    <col min="16" max="16" width="10.875" style="1" customWidth="1"/>
    <col min="17" max="16384" width="10.875" style="1"/>
  </cols>
  <sheetData>
    <row r="2" spans="1:6" x14ac:dyDescent="0.25">
      <c r="A2" s="12" t="s">
        <v>0</v>
      </c>
      <c r="B2" s="2"/>
    </row>
    <row r="3" spans="1:6" x14ac:dyDescent="0.25">
      <c r="B3" s="3"/>
    </row>
    <row r="4" spans="1:6" x14ac:dyDescent="0.25">
      <c r="A4" s="12" t="s">
        <v>269</v>
      </c>
      <c r="B4" s="2"/>
    </row>
    <row r="5" spans="1:6" x14ac:dyDescent="0.25">
      <c r="A5" s="2"/>
      <c r="B5" s="2"/>
    </row>
    <row r="6" spans="1:6" x14ac:dyDescent="0.25">
      <c r="A6" s="1" t="s">
        <v>1</v>
      </c>
      <c r="B6" s="12" t="s">
        <v>270</v>
      </c>
    </row>
    <row r="7" spans="1:6" x14ac:dyDescent="0.25">
      <c r="B7" s="2"/>
    </row>
    <row r="8" spans="1:6" x14ac:dyDescent="0.25">
      <c r="A8" s="4" t="s">
        <v>2</v>
      </c>
      <c r="B8" s="13"/>
    </row>
    <row r="9" spans="1:6" x14ac:dyDescent="0.25">
      <c r="A9" s="4" t="s">
        <v>3</v>
      </c>
      <c r="B9" s="13"/>
    </row>
    <row r="10" spans="1:6" x14ac:dyDescent="0.25">
      <c r="A10" s="4" t="s">
        <v>4</v>
      </c>
      <c r="B10" s="13"/>
    </row>
    <row r="12" spans="1:6" ht="15.75" x14ac:dyDescent="0.25">
      <c r="A12" s="69" t="s">
        <v>5</v>
      </c>
      <c r="B12" s="70"/>
      <c r="C12" s="66"/>
      <c r="D12" s="67"/>
      <c r="E12" s="67"/>
      <c r="F12" s="68"/>
    </row>
    <row r="13" spans="1:6" ht="15.95" customHeight="1" x14ac:dyDescent="0.25">
      <c r="A13" s="74" t="s">
        <v>6</v>
      </c>
      <c r="B13" s="75"/>
      <c r="C13" s="66"/>
      <c r="D13" s="67"/>
      <c r="E13" s="67"/>
      <c r="F13" s="68"/>
    </row>
    <row r="14" spans="1:6" ht="15.95" customHeight="1" x14ac:dyDescent="0.25">
      <c r="A14" s="74" t="s">
        <v>7</v>
      </c>
      <c r="B14" s="75"/>
      <c r="C14" s="66"/>
      <c r="D14" s="67"/>
      <c r="E14" s="67"/>
      <c r="F14" s="68"/>
    </row>
    <row r="15" spans="1:6" ht="15.95" customHeight="1" x14ac:dyDescent="0.25">
      <c r="A15" s="69" t="s">
        <v>8</v>
      </c>
      <c r="B15" s="70"/>
      <c r="C15" s="66"/>
      <c r="D15" s="67"/>
      <c r="E15" s="67"/>
      <c r="F15" s="68"/>
    </row>
    <row r="16" spans="1:6" ht="63" customHeight="1" x14ac:dyDescent="0.25">
      <c r="A16" s="78" t="s">
        <v>9</v>
      </c>
      <c r="B16" s="75"/>
      <c r="C16" s="66"/>
      <c r="D16" s="67"/>
      <c r="E16" s="67"/>
      <c r="F16" s="68"/>
    </row>
    <row r="17" spans="1:6" ht="15.95" customHeight="1" x14ac:dyDescent="0.25">
      <c r="A17" s="69" t="s">
        <v>10</v>
      </c>
      <c r="B17" s="70"/>
      <c r="C17" s="66"/>
      <c r="D17" s="67"/>
      <c r="E17" s="67"/>
      <c r="F17" s="68"/>
    </row>
    <row r="18" spans="1:6" ht="15.95" customHeight="1" x14ac:dyDescent="0.25">
      <c r="A18" s="69" t="s">
        <v>11</v>
      </c>
      <c r="B18" s="70"/>
      <c r="C18" s="66"/>
      <c r="D18" s="67"/>
      <c r="E18" s="67"/>
      <c r="F18" s="68"/>
    </row>
    <row r="19" spans="1:6" ht="48" customHeight="1" x14ac:dyDescent="0.25">
      <c r="A19" s="69" t="s">
        <v>12</v>
      </c>
      <c r="B19" s="70"/>
      <c r="C19" s="66"/>
      <c r="D19" s="67"/>
      <c r="E19" s="67"/>
      <c r="F19" s="68"/>
    </row>
    <row r="20" spans="1:6" ht="54.95" customHeight="1" x14ac:dyDescent="0.25">
      <c r="A20" s="69" t="s">
        <v>13</v>
      </c>
      <c r="B20" s="70"/>
      <c r="C20" s="66"/>
      <c r="D20" s="67"/>
      <c r="E20" s="67"/>
      <c r="F20" s="68"/>
    </row>
    <row r="21" spans="1:6" ht="71.099999999999994" customHeight="1" x14ac:dyDescent="0.25">
      <c r="A21" s="71" t="s">
        <v>14</v>
      </c>
      <c r="B21" s="72"/>
      <c r="C21" s="76" t="s">
        <v>289</v>
      </c>
      <c r="D21" s="77"/>
      <c r="E21" s="77"/>
      <c r="F21" s="77"/>
    </row>
    <row r="22" spans="1:6" ht="18" customHeight="1" x14ac:dyDescent="0.25">
      <c r="A22" s="5"/>
      <c r="B22" s="5"/>
      <c r="C22" s="6"/>
      <c r="D22" s="6"/>
      <c r="E22" s="6"/>
      <c r="F22" s="6"/>
    </row>
    <row r="23" spans="1:6" x14ac:dyDescent="0.25">
      <c r="A23" s="79" t="s">
        <v>15</v>
      </c>
      <c r="B23" s="65"/>
      <c r="C23" s="65"/>
      <c r="D23" s="65"/>
      <c r="E23" s="65"/>
      <c r="F23" s="65"/>
    </row>
    <row r="24" spans="1:6" x14ac:dyDescent="0.25">
      <c r="A24" s="65" t="s">
        <v>16</v>
      </c>
      <c r="B24" s="65"/>
      <c r="C24" s="65"/>
      <c r="D24" s="65"/>
      <c r="E24" s="65"/>
      <c r="F24" s="65"/>
    </row>
    <row r="25" spans="1:6" x14ac:dyDescent="0.25">
      <c r="A25" s="65" t="s">
        <v>17</v>
      </c>
      <c r="B25" s="65"/>
      <c r="C25" s="65"/>
      <c r="D25" s="65"/>
      <c r="E25" s="65"/>
      <c r="F25" s="65"/>
    </row>
    <row r="26" spans="1:6" x14ac:dyDescent="0.25">
      <c r="A26" s="65" t="s">
        <v>18</v>
      </c>
      <c r="B26" s="65"/>
      <c r="C26" s="65"/>
      <c r="D26" s="65"/>
      <c r="E26" s="65"/>
      <c r="F26" s="65"/>
    </row>
    <row r="27" spans="1:6" x14ac:dyDescent="0.25">
      <c r="A27" s="65" t="s">
        <v>19</v>
      </c>
      <c r="B27" s="65"/>
      <c r="C27" s="65"/>
      <c r="D27" s="65"/>
      <c r="E27" s="65"/>
      <c r="F27" s="65"/>
    </row>
    <row r="28" spans="1:6" ht="32.1" customHeight="1" x14ac:dyDescent="0.25">
      <c r="A28" s="73" t="s">
        <v>20</v>
      </c>
      <c r="B28" s="65"/>
      <c r="C28" s="65"/>
      <c r="D28" s="65"/>
      <c r="E28" s="65"/>
      <c r="F28" s="65"/>
    </row>
    <row r="29" spans="1:6" x14ac:dyDescent="0.25">
      <c r="A29" s="65" t="s">
        <v>21</v>
      </c>
      <c r="B29" s="65"/>
      <c r="C29" s="65"/>
      <c r="D29" s="65"/>
      <c r="E29" s="65"/>
      <c r="F29" s="65"/>
    </row>
    <row r="30" spans="1:6" x14ac:dyDescent="0.25">
      <c r="A30" s="14" t="s">
        <v>22</v>
      </c>
      <c r="E30" s="15"/>
    </row>
    <row r="31" spans="1:6" x14ac:dyDescent="0.25">
      <c r="A31" s="14" t="s">
        <v>23</v>
      </c>
    </row>
    <row r="32" spans="1:6" x14ac:dyDescent="0.25">
      <c r="A32" s="12" t="s">
        <v>24</v>
      </c>
    </row>
    <row r="33" spans="1:10" ht="15.75" thickBot="1" x14ac:dyDescent="0.3">
      <c r="A33" s="12"/>
    </row>
    <row r="34" spans="1:10" ht="123.75" customHeight="1" thickBot="1" x14ac:dyDescent="0.3">
      <c r="A34" s="58" t="s">
        <v>42</v>
      </c>
      <c r="B34" s="58" t="s">
        <v>43</v>
      </c>
      <c r="C34" s="59" t="s">
        <v>44</v>
      </c>
      <c r="D34" s="21" t="s">
        <v>45</v>
      </c>
      <c r="E34" s="21" t="s">
        <v>46</v>
      </c>
      <c r="F34" s="60" t="s">
        <v>271</v>
      </c>
      <c r="G34" s="60" t="s">
        <v>272</v>
      </c>
      <c r="H34" s="60" t="s">
        <v>273</v>
      </c>
      <c r="I34" s="60" t="s">
        <v>274</v>
      </c>
    </row>
    <row r="35" spans="1:10" ht="15.75" x14ac:dyDescent="0.25">
      <c r="A35" s="61">
        <v>1</v>
      </c>
      <c r="B35" s="61">
        <v>3</v>
      </c>
      <c r="C35" s="62">
        <v>4</v>
      </c>
      <c r="D35" s="63">
        <v>5</v>
      </c>
      <c r="E35" s="63">
        <v>6</v>
      </c>
      <c r="F35" s="63">
        <v>7</v>
      </c>
      <c r="G35" s="63">
        <v>8</v>
      </c>
      <c r="H35" s="63">
        <v>9</v>
      </c>
      <c r="I35" s="63">
        <v>10</v>
      </c>
    </row>
    <row r="36" spans="1:10" x14ac:dyDescent="0.25">
      <c r="A36" s="38">
        <v>1</v>
      </c>
      <c r="B36" s="80" t="s">
        <v>288</v>
      </c>
      <c r="C36" s="81"/>
      <c r="D36" s="81"/>
      <c r="E36" s="81"/>
      <c r="F36" s="81"/>
      <c r="G36" s="82"/>
      <c r="H36" s="25"/>
      <c r="I36" s="25"/>
    </row>
    <row r="37" spans="1:10" ht="15.75" x14ac:dyDescent="0.25">
      <c r="A37" s="52" t="s">
        <v>27</v>
      </c>
      <c r="B37" s="53" t="s">
        <v>47</v>
      </c>
      <c r="C37" s="33">
        <f>D37+E37</f>
        <v>1300</v>
      </c>
      <c r="D37" s="20">
        <v>800</v>
      </c>
      <c r="E37" s="21">
        <v>500</v>
      </c>
      <c r="F37" s="26"/>
      <c r="G37" s="26"/>
      <c r="H37" s="25" t="e">
        <f>AVERAGE(F37:G37)</f>
        <v>#DIV/0!</v>
      </c>
      <c r="I37" s="25" t="e">
        <f>+C37*H37</f>
        <v>#DIV/0!</v>
      </c>
      <c r="J37" s="14" t="str">
        <f>IF((SUMPRODUCT(--(F37=""))&gt;0), "Neužpildytos visų objektų kainos", "")</f>
        <v>Neužpildytos visų objektų kainos</v>
      </c>
    </row>
    <row r="38" spans="1:10" ht="15.75" x14ac:dyDescent="0.25">
      <c r="A38" s="54" t="s">
        <v>48</v>
      </c>
      <c r="B38" s="53" t="s">
        <v>49</v>
      </c>
      <c r="C38" s="33">
        <f t="shared" ref="C38:C51" si="0">D38+E38</f>
        <v>500</v>
      </c>
      <c r="D38" s="20"/>
      <c r="E38" s="57">
        <v>500</v>
      </c>
      <c r="F38" s="28"/>
      <c r="G38" s="26"/>
      <c r="H38" s="25" t="e">
        <f t="shared" ref="H38:H101" si="1">AVERAGE(F38:G38)</f>
        <v>#DIV/0!</v>
      </c>
      <c r="I38" s="25" t="e">
        <f t="shared" ref="I38:I101" si="2">+C38*H38</f>
        <v>#DIV/0!</v>
      </c>
    </row>
    <row r="39" spans="1:10" ht="15.75" x14ac:dyDescent="0.25">
      <c r="A39" s="54" t="s">
        <v>50</v>
      </c>
      <c r="B39" s="53" t="s">
        <v>51</v>
      </c>
      <c r="C39" s="33">
        <f t="shared" si="0"/>
        <v>100</v>
      </c>
      <c r="D39" s="20"/>
      <c r="E39" s="21">
        <v>100</v>
      </c>
      <c r="F39" s="28"/>
      <c r="G39" s="26"/>
      <c r="H39" s="25" t="e">
        <f t="shared" si="1"/>
        <v>#DIV/0!</v>
      </c>
      <c r="I39" s="25" t="e">
        <f t="shared" si="2"/>
        <v>#DIV/0!</v>
      </c>
    </row>
    <row r="40" spans="1:10" ht="15.75" x14ac:dyDescent="0.25">
      <c r="A40" s="54" t="s">
        <v>52</v>
      </c>
      <c r="B40" s="40" t="s">
        <v>53</v>
      </c>
      <c r="C40" s="33">
        <f t="shared" si="0"/>
        <v>100</v>
      </c>
      <c r="D40" s="20"/>
      <c r="E40" s="21">
        <v>100</v>
      </c>
      <c r="F40" s="28"/>
      <c r="G40" s="26"/>
      <c r="H40" s="25" t="e">
        <f t="shared" si="1"/>
        <v>#DIV/0!</v>
      </c>
      <c r="I40" s="25" t="e">
        <f t="shared" si="2"/>
        <v>#DIV/0!</v>
      </c>
    </row>
    <row r="41" spans="1:10" ht="15.75" x14ac:dyDescent="0.25">
      <c r="A41" s="54" t="s">
        <v>54</v>
      </c>
      <c r="B41" s="37" t="s">
        <v>55</v>
      </c>
      <c r="C41" s="33">
        <f t="shared" si="0"/>
        <v>180</v>
      </c>
      <c r="D41" s="20"/>
      <c r="E41" s="21">
        <v>180</v>
      </c>
      <c r="F41" s="28"/>
      <c r="G41" s="26"/>
      <c r="H41" s="25" t="e">
        <f t="shared" si="1"/>
        <v>#DIV/0!</v>
      </c>
      <c r="I41" s="25" t="e">
        <f t="shared" si="2"/>
        <v>#DIV/0!</v>
      </c>
    </row>
    <row r="42" spans="1:10" ht="15.75" x14ac:dyDescent="0.25">
      <c r="A42" s="54" t="s">
        <v>56</v>
      </c>
      <c r="B42" s="37" t="s">
        <v>57</v>
      </c>
      <c r="C42" s="33">
        <f t="shared" si="0"/>
        <v>50</v>
      </c>
      <c r="D42" s="20"/>
      <c r="E42" s="21">
        <v>50</v>
      </c>
      <c r="F42" s="28"/>
      <c r="G42" s="26"/>
      <c r="H42" s="25" t="e">
        <f t="shared" si="1"/>
        <v>#DIV/0!</v>
      </c>
      <c r="I42" s="25" t="e">
        <f t="shared" si="2"/>
        <v>#DIV/0!</v>
      </c>
    </row>
    <row r="43" spans="1:10" ht="15.75" x14ac:dyDescent="0.25">
      <c r="A43" s="54" t="s">
        <v>58</v>
      </c>
      <c r="B43" s="37" t="s">
        <v>59</v>
      </c>
      <c r="C43" s="33">
        <f t="shared" si="0"/>
        <v>200</v>
      </c>
      <c r="D43" s="20"/>
      <c r="E43" s="21">
        <v>200</v>
      </c>
      <c r="F43" s="28"/>
      <c r="G43" s="26"/>
      <c r="H43" s="25" t="e">
        <f t="shared" si="1"/>
        <v>#DIV/0!</v>
      </c>
      <c r="I43" s="25" t="e">
        <f t="shared" si="2"/>
        <v>#DIV/0!</v>
      </c>
    </row>
    <row r="44" spans="1:10" ht="15.75" x14ac:dyDescent="0.25">
      <c r="A44" s="54" t="s">
        <v>60</v>
      </c>
      <c r="B44" s="37" t="s">
        <v>61</v>
      </c>
      <c r="C44" s="33">
        <f t="shared" si="0"/>
        <v>200</v>
      </c>
      <c r="D44" s="20"/>
      <c r="E44" s="21">
        <v>200</v>
      </c>
      <c r="F44" s="28"/>
      <c r="G44" s="26"/>
      <c r="H44" s="25" t="e">
        <f t="shared" si="1"/>
        <v>#DIV/0!</v>
      </c>
      <c r="I44" s="25" t="e">
        <f t="shared" si="2"/>
        <v>#DIV/0!</v>
      </c>
    </row>
    <row r="45" spans="1:10" ht="15.75" x14ac:dyDescent="0.25">
      <c r="A45" s="55" t="s">
        <v>62</v>
      </c>
      <c r="B45" s="56" t="s">
        <v>63</v>
      </c>
      <c r="C45" s="33">
        <f t="shared" si="0"/>
        <v>20</v>
      </c>
      <c r="D45" s="20"/>
      <c r="E45" s="22">
        <v>20</v>
      </c>
      <c r="F45" s="28"/>
      <c r="G45" s="26"/>
      <c r="H45" s="25" t="e">
        <f t="shared" si="1"/>
        <v>#DIV/0!</v>
      </c>
      <c r="I45" s="25" t="e">
        <f t="shared" si="2"/>
        <v>#DIV/0!</v>
      </c>
    </row>
    <row r="46" spans="1:10" ht="15.75" x14ac:dyDescent="0.25">
      <c r="A46" s="55" t="s">
        <v>64</v>
      </c>
      <c r="B46" s="56" t="s">
        <v>65</v>
      </c>
      <c r="C46" s="33">
        <f t="shared" si="0"/>
        <v>15</v>
      </c>
      <c r="D46" s="20"/>
      <c r="E46" s="22">
        <v>15</v>
      </c>
      <c r="F46" s="28"/>
      <c r="G46" s="26"/>
      <c r="H46" s="25" t="e">
        <f t="shared" si="1"/>
        <v>#DIV/0!</v>
      </c>
      <c r="I46" s="25" t="e">
        <f t="shared" si="2"/>
        <v>#DIV/0!</v>
      </c>
    </row>
    <row r="47" spans="1:10" ht="15.75" x14ac:dyDescent="0.25">
      <c r="A47" s="55" t="s">
        <v>66</v>
      </c>
      <c r="B47" s="56" t="s">
        <v>67</v>
      </c>
      <c r="C47" s="33">
        <f t="shared" si="0"/>
        <v>30</v>
      </c>
      <c r="D47" s="20"/>
      <c r="E47" s="22">
        <v>30</v>
      </c>
      <c r="F47" s="28"/>
      <c r="G47" s="26"/>
      <c r="H47" s="25" t="e">
        <f t="shared" si="1"/>
        <v>#DIV/0!</v>
      </c>
      <c r="I47" s="25" t="e">
        <f t="shared" si="2"/>
        <v>#DIV/0!</v>
      </c>
    </row>
    <row r="48" spans="1:10" ht="15.75" x14ac:dyDescent="0.25">
      <c r="A48" s="55" t="s">
        <v>68</v>
      </c>
      <c r="B48" s="56" t="s">
        <v>69</v>
      </c>
      <c r="C48" s="33">
        <f t="shared" si="0"/>
        <v>15</v>
      </c>
      <c r="D48" s="20"/>
      <c r="E48" s="22">
        <v>15</v>
      </c>
      <c r="F48" s="28"/>
      <c r="G48" s="26"/>
      <c r="H48" s="25" t="e">
        <f t="shared" si="1"/>
        <v>#DIV/0!</v>
      </c>
      <c r="I48" s="25" t="e">
        <f t="shared" si="2"/>
        <v>#DIV/0!</v>
      </c>
    </row>
    <row r="49" spans="1:10" ht="15.75" x14ac:dyDescent="0.25">
      <c r="A49" s="55" t="s">
        <v>70</v>
      </c>
      <c r="B49" s="56" t="s">
        <v>71</v>
      </c>
      <c r="C49" s="33">
        <f t="shared" si="0"/>
        <v>15</v>
      </c>
      <c r="D49" s="20"/>
      <c r="E49" s="22">
        <v>15</v>
      </c>
      <c r="F49" s="28"/>
      <c r="G49" s="26"/>
      <c r="H49" s="25" t="e">
        <f t="shared" si="1"/>
        <v>#DIV/0!</v>
      </c>
      <c r="I49" s="25" t="e">
        <f t="shared" si="2"/>
        <v>#DIV/0!</v>
      </c>
    </row>
    <row r="50" spans="1:10" ht="15.75" x14ac:dyDescent="0.25">
      <c r="A50" s="55" t="s">
        <v>72</v>
      </c>
      <c r="B50" s="56" t="s">
        <v>73</v>
      </c>
      <c r="C50" s="33">
        <f t="shared" si="0"/>
        <v>30</v>
      </c>
      <c r="D50" s="20"/>
      <c r="E50" s="22">
        <v>30</v>
      </c>
      <c r="F50" s="28"/>
      <c r="G50" s="26"/>
      <c r="H50" s="25" t="e">
        <f t="shared" si="1"/>
        <v>#DIV/0!</v>
      </c>
      <c r="I50" s="25" t="e">
        <f t="shared" si="2"/>
        <v>#DIV/0!</v>
      </c>
    </row>
    <row r="51" spans="1:10" ht="15.75" x14ac:dyDescent="0.25">
      <c r="A51" s="55" t="s">
        <v>74</v>
      </c>
      <c r="B51" s="56" t="s">
        <v>75</v>
      </c>
      <c r="C51" s="33">
        <f t="shared" si="0"/>
        <v>100</v>
      </c>
      <c r="D51" s="20"/>
      <c r="E51" s="22">
        <v>100</v>
      </c>
      <c r="F51" s="28"/>
      <c r="G51" s="26"/>
      <c r="H51" s="25" t="e">
        <f t="shared" si="1"/>
        <v>#DIV/0!</v>
      </c>
      <c r="I51" s="25" t="e">
        <f t="shared" si="2"/>
        <v>#DIV/0!</v>
      </c>
      <c r="J51" s="14" t="str" cm="1">
        <f t="array" ref="J51">IF((SUMPRODUCT(--(G37:G51=""))&gt;0), "Neužpildytos visų objektų kainos", "")</f>
        <v>Neužpildytos visų objektų kainos</v>
      </c>
    </row>
    <row r="52" spans="1:10" x14ac:dyDescent="0.25">
      <c r="A52" s="50">
        <v>2</v>
      </c>
      <c r="B52" s="80" t="s">
        <v>283</v>
      </c>
      <c r="C52" s="81"/>
      <c r="D52" s="81"/>
      <c r="E52" s="81"/>
      <c r="F52" s="81"/>
      <c r="G52" s="82"/>
      <c r="H52" s="25"/>
      <c r="I52" s="25"/>
    </row>
    <row r="53" spans="1:10" ht="15.75" x14ac:dyDescent="0.25">
      <c r="A53" s="31" t="s">
        <v>76</v>
      </c>
      <c r="B53" s="40" t="s">
        <v>77</v>
      </c>
      <c r="C53" s="33">
        <f t="shared" ref="C53:C66" si="3">D53+E53</f>
        <v>55000</v>
      </c>
      <c r="D53" s="20">
        <v>42000</v>
      </c>
      <c r="E53" s="21">
        <v>13000</v>
      </c>
      <c r="F53" s="26"/>
      <c r="G53" s="26"/>
      <c r="H53" s="25" t="e">
        <f t="shared" si="1"/>
        <v>#DIV/0!</v>
      </c>
      <c r="I53" s="25" t="e">
        <f t="shared" si="2"/>
        <v>#DIV/0!</v>
      </c>
    </row>
    <row r="54" spans="1:10" ht="15.75" x14ac:dyDescent="0.25">
      <c r="A54" s="31" t="s">
        <v>78</v>
      </c>
      <c r="B54" s="40" t="s">
        <v>79</v>
      </c>
      <c r="C54" s="33">
        <f t="shared" si="3"/>
        <v>1900</v>
      </c>
      <c r="D54" s="20">
        <v>1400</v>
      </c>
      <c r="E54" s="21">
        <v>500</v>
      </c>
      <c r="F54" s="26"/>
      <c r="G54" s="26"/>
      <c r="H54" s="25" t="e">
        <f t="shared" si="1"/>
        <v>#DIV/0!</v>
      </c>
      <c r="I54" s="25" t="e">
        <f t="shared" si="2"/>
        <v>#DIV/0!</v>
      </c>
    </row>
    <row r="55" spans="1:10" ht="15.75" x14ac:dyDescent="0.25">
      <c r="A55" s="51" t="s">
        <v>80</v>
      </c>
      <c r="B55" s="40" t="s">
        <v>81</v>
      </c>
      <c r="C55" s="33">
        <f t="shared" si="3"/>
        <v>1900</v>
      </c>
      <c r="D55" s="20">
        <v>1400</v>
      </c>
      <c r="E55" s="21">
        <v>500</v>
      </c>
      <c r="F55" s="26"/>
      <c r="G55" s="26"/>
      <c r="H55" s="25" t="e">
        <f t="shared" si="1"/>
        <v>#DIV/0!</v>
      </c>
      <c r="I55" s="25" t="e">
        <f t="shared" si="2"/>
        <v>#DIV/0!</v>
      </c>
    </row>
    <row r="56" spans="1:10" ht="15.75" x14ac:dyDescent="0.25">
      <c r="A56" s="31" t="s">
        <v>82</v>
      </c>
      <c r="B56" s="40" t="s">
        <v>83</v>
      </c>
      <c r="C56" s="33">
        <f t="shared" si="3"/>
        <v>15300</v>
      </c>
      <c r="D56" s="20">
        <v>15000</v>
      </c>
      <c r="E56" s="21">
        <v>300</v>
      </c>
      <c r="F56" s="26"/>
      <c r="G56" s="26"/>
      <c r="H56" s="25" t="e">
        <f t="shared" si="1"/>
        <v>#DIV/0!</v>
      </c>
      <c r="I56" s="25" t="e">
        <f t="shared" si="2"/>
        <v>#DIV/0!</v>
      </c>
    </row>
    <row r="57" spans="1:10" ht="15.75" x14ac:dyDescent="0.25">
      <c r="A57" s="31" t="s">
        <v>84</v>
      </c>
      <c r="B57" s="40" t="s">
        <v>85</v>
      </c>
      <c r="C57" s="33">
        <f t="shared" si="3"/>
        <v>35000</v>
      </c>
      <c r="D57" s="20">
        <v>26000</v>
      </c>
      <c r="E57" s="21">
        <v>9000</v>
      </c>
      <c r="F57" s="26"/>
      <c r="G57" s="26"/>
      <c r="H57" s="25" t="e">
        <f t="shared" si="1"/>
        <v>#DIV/0!</v>
      </c>
      <c r="I57" s="25" t="e">
        <f t="shared" si="2"/>
        <v>#DIV/0!</v>
      </c>
    </row>
    <row r="58" spans="1:10" ht="15.75" x14ac:dyDescent="0.25">
      <c r="A58" s="31" t="s">
        <v>86</v>
      </c>
      <c r="B58" s="40" t="s">
        <v>87</v>
      </c>
      <c r="C58" s="33">
        <f t="shared" si="3"/>
        <v>1000</v>
      </c>
      <c r="D58" s="20">
        <v>900</v>
      </c>
      <c r="E58" s="21">
        <v>100</v>
      </c>
      <c r="F58" s="26"/>
      <c r="G58" s="26"/>
      <c r="H58" s="25" t="e">
        <f t="shared" si="1"/>
        <v>#DIV/0!</v>
      </c>
      <c r="I58" s="25" t="e">
        <f t="shared" si="2"/>
        <v>#DIV/0!</v>
      </c>
    </row>
    <row r="59" spans="1:10" ht="15.75" x14ac:dyDescent="0.25">
      <c r="A59" s="31" t="s">
        <v>88</v>
      </c>
      <c r="B59" s="40" t="s">
        <v>89</v>
      </c>
      <c r="C59" s="33">
        <f t="shared" si="3"/>
        <v>300</v>
      </c>
      <c r="D59" s="20">
        <v>100</v>
      </c>
      <c r="E59" s="21">
        <v>200</v>
      </c>
      <c r="F59" s="26"/>
      <c r="G59" s="26"/>
      <c r="H59" s="25" t="e">
        <f t="shared" si="1"/>
        <v>#DIV/0!</v>
      </c>
      <c r="I59" s="25" t="e">
        <f t="shared" si="2"/>
        <v>#DIV/0!</v>
      </c>
    </row>
    <row r="60" spans="1:10" ht="15.75" x14ac:dyDescent="0.25">
      <c r="A60" s="31" t="s">
        <v>90</v>
      </c>
      <c r="B60" s="40" t="s">
        <v>91</v>
      </c>
      <c r="C60" s="33">
        <f t="shared" si="3"/>
        <v>400</v>
      </c>
      <c r="D60" s="20">
        <v>200</v>
      </c>
      <c r="E60" s="21">
        <v>200</v>
      </c>
      <c r="F60" s="26"/>
      <c r="G60" s="26"/>
      <c r="H60" s="25" t="e">
        <f t="shared" si="1"/>
        <v>#DIV/0!</v>
      </c>
      <c r="I60" s="25" t="e">
        <f t="shared" si="2"/>
        <v>#DIV/0!</v>
      </c>
    </row>
    <row r="61" spans="1:10" ht="15.75" x14ac:dyDescent="0.25">
      <c r="A61" s="31" t="s">
        <v>92</v>
      </c>
      <c r="B61" s="40" t="s">
        <v>93</v>
      </c>
      <c r="C61" s="33">
        <f t="shared" si="3"/>
        <v>70</v>
      </c>
      <c r="D61" s="20">
        <v>60</v>
      </c>
      <c r="E61" s="21">
        <v>10</v>
      </c>
      <c r="F61" s="26"/>
      <c r="G61" s="26"/>
      <c r="H61" s="25" t="e">
        <f t="shared" si="1"/>
        <v>#DIV/0!</v>
      </c>
      <c r="I61" s="25" t="e">
        <f t="shared" si="2"/>
        <v>#DIV/0!</v>
      </c>
      <c r="J61" s="14" t="str" cm="1">
        <f t="array" ref="J61">IF((SUMPRODUCT(--(G53:G61=""))&gt;0), "Neužpildytos visų objektų kainos", "")</f>
        <v>Neužpildytos visų objektų kainos</v>
      </c>
    </row>
    <row r="62" spans="1:10" ht="15.75" x14ac:dyDescent="0.25">
      <c r="A62" s="31" t="s">
        <v>94</v>
      </c>
      <c r="B62" s="40" t="s">
        <v>95</v>
      </c>
      <c r="C62" s="33">
        <f t="shared" si="3"/>
        <v>300</v>
      </c>
      <c r="D62" s="20">
        <v>300</v>
      </c>
      <c r="E62" s="21"/>
      <c r="F62" s="26"/>
      <c r="G62" s="28"/>
      <c r="H62" s="25" t="e">
        <f t="shared" si="1"/>
        <v>#DIV/0!</v>
      </c>
      <c r="I62" s="25" t="e">
        <f t="shared" si="2"/>
        <v>#DIV/0!</v>
      </c>
    </row>
    <row r="63" spans="1:10" ht="15.75" x14ac:dyDescent="0.25">
      <c r="A63" s="31" t="s">
        <v>96</v>
      </c>
      <c r="B63" s="40" t="s">
        <v>97</v>
      </c>
      <c r="C63" s="33">
        <f t="shared" si="3"/>
        <v>120</v>
      </c>
      <c r="D63" s="20">
        <v>100</v>
      </c>
      <c r="E63" s="21">
        <v>20</v>
      </c>
      <c r="F63" s="26"/>
      <c r="G63" s="26"/>
      <c r="H63" s="25" t="e">
        <f t="shared" si="1"/>
        <v>#DIV/0!</v>
      </c>
      <c r="I63" s="25" t="e">
        <f t="shared" si="2"/>
        <v>#DIV/0!</v>
      </c>
      <c r="J63" s="14" t="str" cm="1">
        <f t="array" ref="J63">IF((SUMPRODUCT(--(F53:F63=""))&gt;0), "Neužpildytos visų objektų kainos", "")</f>
        <v>Neužpildytos visų objektų kainos</v>
      </c>
    </row>
    <row r="64" spans="1:10" ht="15.75" x14ac:dyDescent="0.25">
      <c r="A64" s="31" t="s">
        <v>98</v>
      </c>
      <c r="B64" s="40" t="s">
        <v>99</v>
      </c>
      <c r="C64" s="33">
        <f t="shared" si="3"/>
        <v>200</v>
      </c>
      <c r="D64" s="20"/>
      <c r="E64" s="21">
        <v>200</v>
      </c>
      <c r="F64" s="28"/>
      <c r="G64" s="26"/>
      <c r="H64" s="25" t="e">
        <f t="shared" si="1"/>
        <v>#DIV/0!</v>
      </c>
      <c r="I64" s="25" t="e">
        <f t="shared" si="2"/>
        <v>#DIV/0!</v>
      </c>
    </row>
    <row r="65" spans="1:10" ht="15.75" x14ac:dyDescent="0.25">
      <c r="A65" s="31" t="s">
        <v>100</v>
      </c>
      <c r="B65" s="40" t="s">
        <v>101</v>
      </c>
      <c r="C65" s="33">
        <f t="shared" si="3"/>
        <v>200</v>
      </c>
      <c r="D65" s="20"/>
      <c r="E65" s="21">
        <v>200</v>
      </c>
      <c r="F65" s="28"/>
      <c r="G65" s="26"/>
      <c r="H65" s="25" t="e">
        <f t="shared" si="1"/>
        <v>#DIV/0!</v>
      </c>
      <c r="I65" s="25" t="e">
        <f t="shared" si="2"/>
        <v>#DIV/0!</v>
      </c>
    </row>
    <row r="66" spans="1:10" ht="15.75" x14ac:dyDescent="0.25">
      <c r="A66" s="31" t="s">
        <v>102</v>
      </c>
      <c r="B66" s="40" t="s">
        <v>103</v>
      </c>
      <c r="C66" s="33">
        <f t="shared" si="3"/>
        <v>200</v>
      </c>
      <c r="D66" s="20"/>
      <c r="E66" s="21">
        <v>200</v>
      </c>
      <c r="F66" s="28"/>
      <c r="G66" s="26"/>
      <c r="H66" s="25" t="e">
        <f t="shared" si="1"/>
        <v>#DIV/0!</v>
      </c>
      <c r="I66" s="25" t="e">
        <f t="shared" si="2"/>
        <v>#DIV/0!</v>
      </c>
      <c r="J66" s="14" t="str" cm="1">
        <f t="array" ref="J66">IF((SUMPRODUCT(--(G63:G66=""))&gt;0), "Neužpildytos visų objektų kainos", "")</f>
        <v>Neužpildytos visų objektų kainos</v>
      </c>
    </row>
    <row r="67" spans="1:10" x14ac:dyDescent="0.25">
      <c r="A67" s="50">
        <v>3</v>
      </c>
      <c r="B67" s="80" t="s">
        <v>284</v>
      </c>
      <c r="C67" s="81"/>
      <c r="D67" s="81"/>
      <c r="E67" s="81"/>
      <c r="F67" s="81"/>
      <c r="G67" s="82"/>
      <c r="H67" s="25"/>
      <c r="I67" s="25"/>
    </row>
    <row r="68" spans="1:10" ht="15.75" x14ac:dyDescent="0.25">
      <c r="A68" s="39" t="s">
        <v>104</v>
      </c>
      <c r="B68" s="46" t="s">
        <v>105</v>
      </c>
      <c r="C68" s="33">
        <f t="shared" ref="C68:C70" si="4">D68+E68</f>
        <v>300</v>
      </c>
      <c r="D68" s="21">
        <v>300</v>
      </c>
      <c r="E68" s="21"/>
      <c r="F68" s="26"/>
      <c r="G68" s="28"/>
      <c r="H68" s="25" t="e">
        <f t="shared" si="1"/>
        <v>#DIV/0!</v>
      </c>
      <c r="I68" s="25" t="e">
        <f t="shared" si="2"/>
        <v>#DIV/0!</v>
      </c>
    </row>
    <row r="69" spans="1:10" ht="15.75" x14ac:dyDescent="0.25">
      <c r="A69" s="39" t="s">
        <v>106</v>
      </c>
      <c r="B69" s="47" t="s">
        <v>107</v>
      </c>
      <c r="C69" s="33">
        <f t="shared" si="4"/>
        <v>60</v>
      </c>
      <c r="D69" s="21">
        <v>60</v>
      </c>
      <c r="E69" s="21"/>
      <c r="F69" s="26"/>
      <c r="G69" s="28"/>
      <c r="H69" s="25" t="e">
        <f t="shared" si="1"/>
        <v>#DIV/0!</v>
      </c>
      <c r="I69" s="25" t="e">
        <f t="shared" si="2"/>
        <v>#DIV/0!</v>
      </c>
      <c r="J69" s="14" t="str" cm="1">
        <f t="array" ref="J69">IF((SUMPRODUCT(--(F68:F69=""))&gt;0), "Neužpildytos visų objektų kainos", "")</f>
        <v>Neužpildytos visų objektų kainos</v>
      </c>
    </row>
    <row r="70" spans="1:10" ht="15.75" x14ac:dyDescent="0.25">
      <c r="A70" s="48" t="s">
        <v>108</v>
      </c>
      <c r="B70" s="49" t="s">
        <v>109</v>
      </c>
      <c r="C70" s="33">
        <f t="shared" si="4"/>
        <v>400</v>
      </c>
      <c r="D70" s="22"/>
      <c r="E70" s="22">
        <v>400</v>
      </c>
      <c r="F70" s="28"/>
      <c r="G70" s="26"/>
      <c r="H70" s="25" t="e">
        <f t="shared" si="1"/>
        <v>#DIV/0!</v>
      </c>
      <c r="I70" s="25" t="e">
        <f t="shared" si="2"/>
        <v>#DIV/0!</v>
      </c>
      <c r="J70" s="14" t="str">
        <f>IF((SUMPRODUCT(--(G70=""))&gt;0), "Neužpildytos visų objektų kainos", "")</f>
        <v>Neužpildytos visų objektų kainos</v>
      </c>
    </row>
    <row r="71" spans="1:10" x14ac:dyDescent="0.25">
      <c r="A71" s="38">
        <v>4</v>
      </c>
      <c r="B71" s="80" t="s">
        <v>285</v>
      </c>
      <c r="C71" s="81"/>
      <c r="D71" s="81"/>
      <c r="E71" s="81"/>
      <c r="F71" s="81"/>
      <c r="G71" s="82"/>
      <c r="H71" s="25"/>
      <c r="I71" s="25"/>
    </row>
    <row r="72" spans="1:10" ht="15.75" x14ac:dyDescent="0.25">
      <c r="A72" s="39" t="s">
        <v>110</v>
      </c>
      <c r="B72" s="40" t="s">
        <v>111</v>
      </c>
      <c r="C72" s="33">
        <f t="shared" ref="C72:C119" si="5">D72+E72</f>
        <v>7000</v>
      </c>
      <c r="D72" s="20">
        <v>7000</v>
      </c>
      <c r="E72" s="21"/>
      <c r="F72" s="26"/>
      <c r="G72" s="28"/>
      <c r="H72" s="25" t="e">
        <f t="shared" si="1"/>
        <v>#DIV/0!</v>
      </c>
      <c r="I72" s="25" t="e">
        <f t="shared" si="2"/>
        <v>#DIV/0!</v>
      </c>
    </row>
    <row r="73" spans="1:10" ht="15.75" x14ac:dyDescent="0.25">
      <c r="A73" s="39" t="s">
        <v>112</v>
      </c>
      <c r="B73" s="40" t="s">
        <v>113</v>
      </c>
      <c r="C73" s="33">
        <v>32200</v>
      </c>
      <c r="D73" s="20">
        <v>27000</v>
      </c>
      <c r="E73" s="21">
        <v>5200</v>
      </c>
      <c r="F73" s="26"/>
      <c r="G73" s="26"/>
      <c r="H73" s="25" t="e">
        <f t="shared" si="1"/>
        <v>#DIV/0!</v>
      </c>
      <c r="I73" s="25" t="e">
        <f t="shared" si="2"/>
        <v>#DIV/0!</v>
      </c>
      <c r="J73" s="14" t="str" cm="1">
        <f t="array" ref="J73">IF((SUMPRODUCT(--(F72:F73=""))&gt;0), "Neužpildytos visų objektų kainos", "")</f>
        <v>Neužpildytos visų objektų kainos</v>
      </c>
    </row>
    <row r="74" spans="1:10" ht="15.75" x14ac:dyDescent="0.25">
      <c r="A74" s="39" t="s">
        <v>114</v>
      </c>
      <c r="B74" s="40" t="s">
        <v>115</v>
      </c>
      <c r="C74" s="33">
        <f t="shared" si="5"/>
        <v>4600</v>
      </c>
      <c r="D74" s="20"/>
      <c r="E74" s="21">
        <v>4600</v>
      </c>
      <c r="F74" s="28"/>
      <c r="G74" s="26"/>
      <c r="H74" s="25" t="e">
        <f t="shared" si="1"/>
        <v>#DIV/0!</v>
      </c>
      <c r="I74" s="25" t="e">
        <f t="shared" si="2"/>
        <v>#DIV/0!</v>
      </c>
    </row>
    <row r="75" spans="1:10" ht="15.75" x14ac:dyDescent="0.25">
      <c r="A75" s="39" t="s">
        <v>116</v>
      </c>
      <c r="B75" s="40" t="s">
        <v>117</v>
      </c>
      <c r="C75" s="33">
        <f t="shared" si="5"/>
        <v>9500</v>
      </c>
      <c r="D75" s="20">
        <v>8000</v>
      </c>
      <c r="E75" s="21">
        <v>1500</v>
      </c>
      <c r="F75" s="26"/>
      <c r="G75" s="26"/>
      <c r="H75" s="25" t="e">
        <f t="shared" si="1"/>
        <v>#DIV/0!</v>
      </c>
      <c r="I75" s="25" t="e">
        <f t="shared" si="2"/>
        <v>#DIV/0!</v>
      </c>
    </row>
    <row r="76" spans="1:10" ht="15.75" x14ac:dyDescent="0.25">
      <c r="A76" s="39" t="s">
        <v>118</v>
      </c>
      <c r="B76" s="40" t="s">
        <v>119</v>
      </c>
      <c r="C76" s="33">
        <f t="shared" si="5"/>
        <v>35000</v>
      </c>
      <c r="D76" s="20">
        <v>27000</v>
      </c>
      <c r="E76" s="21">
        <v>8000</v>
      </c>
      <c r="F76" s="26"/>
      <c r="G76" s="26"/>
      <c r="H76" s="25" t="e">
        <f t="shared" si="1"/>
        <v>#DIV/0!</v>
      </c>
      <c r="I76" s="25" t="e">
        <f t="shared" si="2"/>
        <v>#DIV/0!</v>
      </c>
    </row>
    <row r="77" spans="1:10" ht="15.75" x14ac:dyDescent="0.25">
      <c r="A77" s="39" t="s">
        <v>120</v>
      </c>
      <c r="B77" s="40" t="s">
        <v>121</v>
      </c>
      <c r="C77" s="33">
        <f t="shared" si="5"/>
        <v>35000</v>
      </c>
      <c r="D77" s="20">
        <v>27000</v>
      </c>
      <c r="E77" s="21">
        <v>8000</v>
      </c>
      <c r="F77" s="26"/>
      <c r="G77" s="26"/>
      <c r="H77" s="25" t="e">
        <f t="shared" si="1"/>
        <v>#DIV/0!</v>
      </c>
      <c r="I77" s="25" t="e">
        <f t="shared" si="2"/>
        <v>#DIV/0!</v>
      </c>
      <c r="J77" s="14" t="str" cm="1">
        <f t="array" ref="J77">IF((SUMPRODUCT(--(F75:F77=""))&gt;0), "Neužpildytos visų objektų kainos", "")</f>
        <v>Neužpildytos visų objektų kainos</v>
      </c>
    </row>
    <row r="78" spans="1:10" ht="15.75" x14ac:dyDescent="0.25">
      <c r="A78" s="39" t="s">
        <v>122</v>
      </c>
      <c r="B78" s="40" t="s">
        <v>123</v>
      </c>
      <c r="C78" s="33">
        <f t="shared" si="5"/>
        <v>700</v>
      </c>
      <c r="D78" s="20"/>
      <c r="E78" s="21">
        <v>700</v>
      </c>
      <c r="F78" s="28"/>
      <c r="G78" s="26"/>
      <c r="H78" s="25" t="e">
        <f t="shared" si="1"/>
        <v>#DIV/0!</v>
      </c>
      <c r="I78" s="25" t="e">
        <f t="shared" si="2"/>
        <v>#DIV/0!</v>
      </c>
    </row>
    <row r="79" spans="1:10" ht="15.75" x14ac:dyDescent="0.25">
      <c r="A79" s="39" t="s">
        <v>124</v>
      </c>
      <c r="B79" s="41" t="s">
        <v>125</v>
      </c>
      <c r="C79" s="33">
        <f t="shared" si="5"/>
        <v>45000</v>
      </c>
      <c r="D79" s="20">
        <v>30000</v>
      </c>
      <c r="E79" s="21">
        <v>15000</v>
      </c>
      <c r="F79" s="26"/>
      <c r="G79" s="26"/>
      <c r="H79" s="25" t="e">
        <f t="shared" si="1"/>
        <v>#DIV/0!</v>
      </c>
      <c r="I79" s="25" t="e">
        <f t="shared" si="2"/>
        <v>#DIV/0!</v>
      </c>
      <c r="J79" s="14" t="str" cm="1">
        <f t="array" ref="J79">IF((SUMPRODUCT(--(G73:G79=""))&gt;0), "Neužpildytos visų objektų kainos", "")</f>
        <v>Neužpildytos visų objektų kainos</v>
      </c>
    </row>
    <row r="80" spans="1:10" ht="15.75" x14ac:dyDescent="0.25">
      <c r="A80" s="39" t="s">
        <v>126</v>
      </c>
      <c r="B80" s="32" t="s">
        <v>127</v>
      </c>
      <c r="C80" s="33">
        <f t="shared" si="5"/>
        <v>3500</v>
      </c>
      <c r="D80" s="20">
        <v>3500</v>
      </c>
      <c r="E80" s="21"/>
      <c r="F80" s="26"/>
      <c r="G80" s="28"/>
      <c r="H80" s="25" t="e">
        <f t="shared" si="1"/>
        <v>#DIV/0!</v>
      </c>
      <c r="I80" s="25" t="e">
        <f t="shared" si="2"/>
        <v>#DIV/0!</v>
      </c>
    </row>
    <row r="81" spans="1:10" ht="15.75" x14ac:dyDescent="0.25">
      <c r="A81" s="39" t="s">
        <v>128</v>
      </c>
      <c r="B81" s="32" t="s">
        <v>129</v>
      </c>
      <c r="C81" s="33">
        <f t="shared" si="5"/>
        <v>11500</v>
      </c>
      <c r="D81" s="20">
        <v>11000</v>
      </c>
      <c r="E81" s="21">
        <v>500</v>
      </c>
      <c r="F81" s="26"/>
      <c r="G81" s="26"/>
      <c r="H81" s="25" t="e">
        <f t="shared" si="1"/>
        <v>#DIV/0!</v>
      </c>
      <c r="I81" s="25" t="e">
        <f t="shared" si="2"/>
        <v>#DIV/0!</v>
      </c>
    </row>
    <row r="82" spans="1:10" ht="15.75" x14ac:dyDescent="0.25">
      <c r="A82" s="42" t="s">
        <v>130</v>
      </c>
      <c r="B82" s="32" t="s">
        <v>131</v>
      </c>
      <c r="C82" s="33">
        <f t="shared" si="5"/>
        <v>25600</v>
      </c>
      <c r="D82" s="20">
        <v>24000</v>
      </c>
      <c r="E82" s="21">
        <v>1600</v>
      </c>
      <c r="F82" s="26"/>
      <c r="G82" s="26"/>
      <c r="H82" s="25" t="e">
        <f t="shared" si="1"/>
        <v>#DIV/0!</v>
      </c>
      <c r="I82" s="25" t="e">
        <f t="shared" si="2"/>
        <v>#DIV/0!</v>
      </c>
    </row>
    <row r="83" spans="1:10" ht="15.75" x14ac:dyDescent="0.25">
      <c r="A83" s="39" t="s">
        <v>132</v>
      </c>
      <c r="B83" s="32" t="s">
        <v>133</v>
      </c>
      <c r="C83" s="33">
        <f t="shared" si="5"/>
        <v>24000</v>
      </c>
      <c r="D83" s="20">
        <v>23000</v>
      </c>
      <c r="E83" s="21">
        <v>1000</v>
      </c>
      <c r="F83" s="26"/>
      <c r="G83" s="26"/>
      <c r="H83" s="25" t="e">
        <f t="shared" si="1"/>
        <v>#DIV/0!</v>
      </c>
      <c r="I83" s="25" t="e">
        <f t="shared" si="2"/>
        <v>#DIV/0!</v>
      </c>
    </row>
    <row r="84" spans="1:10" ht="15.75" x14ac:dyDescent="0.25">
      <c r="A84" s="39" t="s">
        <v>134</v>
      </c>
      <c r="B84" s="34" t="s">
        <v>135</v>
      </c>
      <c r="C84" s="33">
        <f t="shared" si="5"/>
        <v>400</v>
      </c>
      <c r="D84" s="20"/>
      <c r="E84" s="21">
        <v>400</v>
      </c>
      <c r="F84" s="28"/>
      <c r="G84" s="26"/>
      <c r="H84" s="25" t="e">
        <f t="shared" si="1"/>
        <v>#DIV/0!</v>
      </c>
      <c r="I84" s="25" t="e">
        <f t="shared" si="2"/>
        <v>#DIV/0!</v>
      </c>
    </row>
    <row r="85" spans="1:10" ht="25.5" x14ac:dyDescent="0.25">
      <c r="A85" s="39" t="s">
        <v>136</v>
      </c>
      <c r="B85" s="34" t="s">
        <v>137</v>
      </c>
      <c r="C85" s="33">
        <f t="shared" si="5"/>
        <v>400</v>
      </c>
      <c r="D85" s="20"/>
      <c r="E85" s="21">
        <v>400</v>
      </c>
      <c r="F85" s="28"/>
      <c r="G85" s="26"/>
      <c r="H85" s="25" t="e">
        <f t="shared" si="1"/>
        <v>#DIV/0!</v>
      </c>
      <c r="I85" s="25" t="e">
        <f t="shared" si="2"/>
        <v>#DIV/0!</v>
      </c>
    </row>
    <row r="86" spans="1:10" ht="15.75" x14ac:dyDescent="0.25">
      <c r="A86" s="39" t="s">
        <v>138</v>
      </c>
      <c r="B86" s="34" t="s">
        <v>139</v>
      </c>
      <c r="C86" s="33">
        <f t="shared" si="5"/>
        <v>400</v>
      </c>
      <c r="D86" s="20"/>
      <c r="E86" s="21">
        <v>400</v>
      </c>
      <c r="F86" s="28"/>
      <c r="G86" s="26"/>
      <c r="H86" s="25" t="e">
        <f t="shared" si="1"/>
        <v>#DIV/0!</v>
      </c>
      <c r="I86" s="25" t="e">
        <f t="shared" si="2"/>
        <v>#DIV/0!</v>
      </c>
    </row>
    <row r="87" spans="1:10" ht="15.75" x14ac:dyDescent="0.25">
      <c r="A87" s="39" t="s">
        <v>140</v>
      </c>
      <c r="B87" s="34" t="s">
        <v>141</v>
      </c>
      <c r="C87" s="33">
        <f t="shared" si="5"/>
        <v>25000</v>
      </c>
      <c r="D87" s="20">
        <v>23000</v>
      </c>
      <c r="E87" s="21">
        <v>2000</v>
      </c>
      <c r="F87" s="26"/>
      <c r="G87" s="26"/>
      <c r="H87" s="25" t="e">
        <f t="shared" si="1"/>
        <v>#DIV/0!</v>
      </c>
      <c r="I87" s="25" t="e">
        <f t="shared" si="2"/>
        <v>#DIV/0!</v>
      </c>
    </row>
    <row r="88" spans="1:10" ht="15.75" x14ac:dyDescent="0.25">
      <c r="A88" s="39" t="s">
        <v>142</v>
      </c>
      <c r="B88" s="34" t="s">
        <v>143</v>
      </c>
      <c r="C88" s="33">
        <f t="shared" si="5"/>
        <v>25000</v>
      </c>
      <c r="D88" s="20">
        <v>23000</v>
      </c>
      <c r="E88" s="21">
        <v>2000</v>
      </c>
      <c r="F88" s="26"/>
      <c r="G88" s="26"/>
      <c r="H88" s="25" t="e">
        <f t="shared" si="1"/>
        <v>#DIV/0!</v>
      </c>
      <c r="I88" s="25" t="e">
        <f t="shared" si="2"/>
        <v>#DIV/0!</v>
      </c>
    </row>
    <row r="89" spans="1:10" ht="15.75" x14ac:dyDescent="0.25">
      <c r="A89" s="39" t="s">
        <v>144</v>
      </c>
      <c r="B89" s="34" t="s">
        <v>145</v>
      </c>
      <c r="C89" s="33">
        <f t="shared" si="5"/>
        <v>19000</v>
      </c>
      <c r="D89" s="20">
        <v>17000</v>
      </c>
      <c r="E89" s="21">
        <v>2000</v>
      </c>
      <c r="F89" s="26"/>
      <c r="G89" s="26"/>
      <c r="H89" s="25" t="e">
        <f t="shared" si="1"/>
        <v>#DIV/0!</v>
      </c>
      <c r="I89" s="25" t="e">
        <f t="shared" si="2"/>
        <v>#DIV/0!</v>
      </c>
    </row>
    <row r="90" spans="1:10" ht="15.75" x14ac:dyDescent="0.25">
      <c r="A90" s="39" t="s">
        <v>146</v>
      </c>
      <c r="B90" s="34" t="s">
        <v>147</v>
      </c>
      <c r="C90" s="33">
        <f t="shared" si="5"/>
        <v>13500</v>
      </c>
      <c r="D90" s="20">
        <v>9000</v>
      </c>
      <c r="E90" s="21">
        <v>4500</v>
      </c>
      <c r="F90" s="26"/>
      <c r="G90" s="26"/>
      <c r="H90" s="25" t="e">
        <f t="shared" si="1"/>
        <v>#DIV/0!</v>
      </c>
      <c r="I90" s="25" t="e">
        <f t="shared" si="2"/>
        <v>#DIV/0!</v>
      </c>
    </row>
    <row r="91" spans="1:10" ht="15.75" x14ac:dyDescent="0.25">
      <c r="A91" s="39" t="s">
        <v>148</v>
      </c>
      <c r="B91" s="34" t="s">
        <v>149</v>
      </c>
      <c r="C91" s="33">
        <f t="shared" si="5"/>
        <v>3500</v>
      </c>
      <c r="D91" s="20">
        <v>500</v>
      </c>
      <c r="E91" s="21">
        <v>3000</v>
      </c>
      <c r="F91" s="26"/>
      <c r="G91" s="26"/>
      <c r="H91" s="25" t="e">
        <f t="shared" si="1"/>
        <v>#DIV/0!</v>
      </c>
      <c r="I91" s="25" t="e">
        <f t="shared" si="2"/>
        <v>#DIV/0!</v>
      </c>
    </row>
    <row r="92" spans="1:10" ht="15.75" x14ac:dyDescent="0.25">
      <c r="A92" s="39" t="s">
        <v>150</v>
      </c>
      <c r="B92" s="34" t="s">
        <v>151</v>
      </c>
      <c r="C92" s="33">
        <f t="shared" si="5"/>
        <v>22500</v>
      </c>
      <c r="D92" s="20">
        <v>16000</v>
      </c>
      <c r="E92" s="21">
        <v>6500</v>
      </c>
      <c r="F92" s="26"/>
      <c r="G92" s="26"/>
      <c r="H92" s="25" t="e">
        <f t="shared" si="1"/>
        <v>#DIV/0!</v>
      </c>
      <c r="I92" s="25" t="e">
        <f t="shared" si="2"/>
        <v>#DIV/0!</v>
      </c>
    </row>
    <row r="93" spans="1:10" ht="15.75" x14ac:dyDescent="0.25">
      <c r="A93" s="39" t="s">
        <v>152</v>
      </c>
      <c r="B93" s="40" t="s">
        <v>153</v>
      </c>
      <c r="C93" s="33">
        <v>350</v>
      </c>
      <c r="D93" s="20">
        <v>200</v>
      </c>
      <c r="E93" s="21">
        <v>150</v>
      </c>
      <c r="F93" s="26"/>
      <c r="G93" s="26"/>
      <c r="H93" s="25" t="e">
        <f t="shared" si="1"/>
        <v>#DIV/0!</v>
      </c>
      <c r="I93" s="25" t="e">
        <f t="shared" si="2"/>
        <v>#DIV/0!</v>
      </c>
    </row>
    <row r="94" spans="1:10" ht="15.75" x14ac:dyDescent="0.25">
      <c r="A94" s="39" t="s">
        <v>154</v>
      </c>
      <c r="B94" s="40" t="s">
        <v>155</v>
      </c>
      <c r="C94" s="33">
        <v>5200</v>
      </c>
      <c r="D94" s="20">
        <v>200</v>
      </c>
      <c r="E94" s="21">
        <v>5000</v>
      </c>
      <c r="F94" s="26"/>
      <c r="G94" s="26"/>
      <c r="H94" s="25" t="e">
        <f t="shared" si="1"/>
        <v>#DIV/0!</v>
      </c>
      <c r="I94" s="25" t="e">
        <f t="shared" si="2"/>
        <v>#DIV/0!</v>
      </c>
      <c r="J94" s="14" t="str" cm="1">
        <f t="array" ref="J94">IF((SUMPRODUCT(--(F87:F94=""))&gt;0), "Neužpildytos visų objektų kainos", "")</f>
        <v>Neužpildytos visų objektų kainos</v>
      </c>
    </row>
    <row r="95" spans="1:10" ht="15.75" x14ac:dyDescent="0.25">
      <c r="A95" s="39" t="s">
        <v>156</v>
      </c>
      <c r="B95" s="41" t="s">
        <v>157</v>
      </c>
      <c r="C95" s="33">
        <f t="shared" si="5"/>
        <v>900</v>
      </c>
      <c r="D95" s="20"/>
      <c r="E95" s="21">
        <v>900</v>
      </c>
      <c r="F95" s="28"/>
      <c r="G95" s="26"/>
      <c r="H95" s="25" t="e">
        <f t="shared" si="1"/>
        <v>#DIV/0!</v>
      </c>
      <c r="I95" s="25" t="e">
        <f t="shared" si="2"/>
        <v>#DIV/0!</v>
      </c>
    </row>
    <row r="96" spans="1:10" ht="15.75" x14ac:dyDescent="0.25">
      <c r="A96" s="39" t="s">
        <v>158</v>
      </c>
      <c r="B96" s="41" t="s">
        <v>159</v>
      </c>
      <c r="C96" s="33">
        <f t="shared" si="5"/>
        <v>960</v>
      </c>
      <c r="D96" s="20">
        <v>300</v>
      </c>
      <c r="E96" s="21">
        <v>660</v>
      </c>
      <c r="F96" s="26"/>
      <c r="G96" s="26"/>
      <c r="H96" s="25" t="e">
        <f t="shared" si="1"/>
        <v>#DIV/0!</v>
      </c>
      <c r="I96" s="25" t="e">
        <f t="shared" si="2"/>
        <v>#DIV/0!</v>
      </c>
      <c r="J96" s="14" t="str">
        <f>IF((SUMPRODUCT(--(F96=""))&gt;0), "Neužpildytos visų objektų kainos", "")</f>
        <v>Neužpildytos visų objektų kainos</v>
      </c>
    </row>
    <row r="97" spans="1:10" ht="15.75" x14ac:dyDescent="0.25">
      <c r="A97" s="39" t="s">
        <v>160</v>
      </c>
      <c r="B97" s="41" t="s">
        <v>161</v>
      </c>
      <c r="C97" s="33">
        <f t="shared" si="5"/>
        <v>2500</v>
      </c>
      <c r="D97" s="20"/>
      <c r="E97" s="21">
        <v>2500</v>
      </c>
      <c r="F97" s="28"/>
      <c r="G97" s="26"/>
      <c r="H97" s="25" t="e">
        <f t="shared" si="1"/>
        <v>#DIV/0!</v>
      </c>
      <c r="I97" s="25" t="e">
        <f t="shared" si="2"/>
        <v>#DIV/0!</v>
      </c>
    </row>
    <row r="98" spans="1:10" ht="15.75" x14ac:dyDescent="0.25">
      <c r="A98" s="39" t="s">
        <v>162</v>
      </c>
      <c r="B98" s="41" t="s">
        <v>163</v>
      </c>
      <c r="C98" s="33">
        <f t="shared" si="5"/>
        <v>600</v>
      </c>
      <c r="D98" s="20"/>
      <c r="E98" s="21">
        <v>600</v>
      </c>
      <c r="F98" s="28"/>
      <c r="G98" s="26"/>
      <c r="H98" s="25" t="e">
        <f t="shared" si="1"/>
        <v>#DIV/0!</v>
      </c>
      <c r="I98" s="25" t="e">
        <f t="shared" si="2"/>
        <v>#DIV/0!</v>
      </c>
    </row>
    <row r="99" spans="1:10" ht="15.75" x14ac:dyDescent="0.25">
      <c r="A99" s="39" t="s">
        <v>164</v>
      </c>
      <c r="B99" s="41" t="s">
        <v>165</v>
      </c>
      <c r="C99" s="33">
        <f t="shared" si="5"/>
        <v>1300</v>
      </c>
      <c r="D99" s="20"/>
      <c r="E99" s="21">
        <v>1300</v>
      </c>
      <c r="F99" s="28"/>
      <c r="G99" s="26"/>
      <c r="H99" s="25" t="e">
        <f t="shared" si="1"/>
        <v>#DIV/0!</v>
      </c>
      <c r="I99" s="25" t="e">
        <f t="shared" si="2"/>
        <v>#DIV/0!</v>
      </c>
    </row>
    <row r="100" spans="1:10" ht="15.75" x14ac:dyDescent="0.25">
      <c r="A100" s="39" t="s">
        <v>166</v>
      </c>
      <c r="B100" s="41" t="s">
        <v>167</v>
      </c>
      <c r="C100" s="33">
        <f t="shared" si="5"/>
        <v>4000</v>
      </c>
      <c r="D100" s="20"/>
      <c r="E100" s="21">
        <v>4000</v>
      </c>
      <c r="F100" s="28"/>
      <c r="G100" s="26"/>
      <c r="H100" s="25" t="e">
        <f t="shared" si="1"/>
        <v>#DIV/0!</v>
      </c>
      <c r="I100" s="25" t="e">
        <f t="shared" si="2"/>
        <v>#DIV/0!</v>
      </c>
    </row>
    <row r="101" spans="1:10" ht="15.75" x14ac:dyDescent="0.25">
      <c r="A101" s="39" t="s">
        <v>168</v>
      </c>
      <c r="B101" s="41" t="s">
        <v>169</v>
      </c>
      <c r="C101" s="33">
        <f t="shared" si="5"/>
        <v>200</v>
      </c>
      <c r="D101" s="20"/>
      <c r="E101" s="21">
        <v>200</v>
      </c>
      <c r="F101" s="28"/>
      <c r="G101" s="26"/>
      <c r="H101" s="25" t="e">
        <f t="shared" si="1"/>
        <v>#DIV/0!</v>
      </c>
      <c r="I101" s="25" t="e">
        <f t="shared" si="2"/>
        <v>#DIV/0!</v>
      </c>
    </row>
    <row r="102" spans="1:10" ht="15.75" x14ac:dyDescent="0.25">
      <c r="A102" s="39" t="s">
        <v>170</v>
      </c>
      <c r="B102" s="41" t="s">
        <v>171</v>
      </c>
      <c r="C102" s="33">
        <f t="shared" si="5"/>
        <v>400</v>
      </c>
      <c r="D102" s="20"/>
      <c r="E102" s="21">
        <v>400</v>
      </c>
      <c r="F102" s="28"/>
      <c r="G102" s="26"/>
      <c r="H102" s="25" t="e">
        <f t="shared" ref="H102:H152" si="6">AVERAGE(F102:G102)</f>
        <v>#DIV/0!</v>
      </c>
      <c r="I102" s="25" t="e">
        <f t="shared" ref="I102:I152" si="7">+C102*H102</f>
        <v>#DIV/0!</v>
      </c>
    </row>
    <row r="103" spans="1:10" ht="15.75" x14ac:dyDescent="0.25">
      <c r="A103" s="36" t="s">
        <v>172</v>
      </c>
      <c r="B103" s="34" t="s">
        <v>173</v>
      </c>
      <c r="C103" s="33">
        <f t="shared" si="5"/>
        <v>200</v>
      </c>
      <c r="D103" s="20"/>
      <c r="E103" s="21">
        <v>200</v>
      </c>
      <c r="F103" s="28"/>
      <c r="G103" s="26"/>
      <c r="H103" s="25" t="e">
        <f t="shared" si="6"/>
        <v>#DIV/0!</v>
      </c>
      <c r="I103" s="25" t="e">
        <f t="shared" si="7"/>
        <v>#DIV/0!</v>
      </c>
    </row>
    <row r="104" spans="1:10" ht="15.75" x14ac:dyDescent="0.25">
      <c r="A104" s="36" t="s">
        <v>174</v>
      </c>
      <c r="B104" s="34" t="s">
        <v>175</v>
      </c>
      <c r="C104" s="33">
        <f t="shared" si="5"/>
        <v>150</v>
      </c>
      <c r="D104" s="20"/>
      <c r="E104" s="21">
        <v>150</v>
      </c>
      <c r="F104" s="28"/>
      <c r="G104" s="26"/>
      <c r="H104" s="25" t="e">
        <f t="shared" si="6"/>
        <v>#DIV/0!</v>
      </c>
      <c r="I104" s="25" t="e">
        <f t="shared" si="7"/>
        <v>#DIV/0!</v>
      </c>
    </row>
    <row r="105" spans="1:10" ht="15.75" x14ac:dyDescent="0.25">
      <c r="A105" s="36" t="s">
        <v>176</v>
      </c>
      <c r="B105" s="34" t="s">
        <v>177</v>
      </c>
      <c r="C105" s="33">
        <f t="shared" si="5"/>
        <v>100</v>
      </c>
      <c r="D105" s="20"/>
      <c r="E105" s="21">
        <v>100</v>
      </c>
      <c r="F105" s="28"/>
      <c r="G105" s="26"/>
      <c r="H105" s="25" t="e">
        <f t="shared" si="6"/>
        <v>#DIV/0!</v>
      </c>
      <c r="I105" s="25" t="e">
        <f t="shared" si="7"/>
        <v>#DIV/0!</v>
      </c>
    </row>
    <row r="106" spans="1:10" ht="15.75" x14ac:dyDescent="0.25">
      <c r="A106" s="36" t="s">
        <v>178</v>
      </c>
      <c r="B106" s="34" t="s">
        <v>179</v>
      </c>
      <c r="C106" s="33">
        <f t="shared" si="5"/>
        <v>10</v>
      </c>
      <c r="D106" s="20"/>
      <c r="E106" s="21">
        <v>10</v>
      </c>
      <c r="F106" s="28"/>
      <c r="G106" s="26"/>
      <c r="H106" s="25" t="e">
        <f t="shared" si="6"/>
        <v>#DIV/0!</v>
      </c>
      <c r="I106" s="25" t="e">
        <f t="shared" si="7"/>
        <v>#DIV/0!</v>
      </c>
    </row>
    <row r="107" spans="1:10" ht="15.75" x14ac:dyDescent="0.25">
      <c r="A107" s="36" t="s">
        <v>180</v>
      </c>
      <c r="B107" s="34" t="s">
        <v>181</v>
      </c>
      <c r="C107" s="33">
        <f t="shared" si="5"/>
        <v>10</v>
      </c>
      <c r="D107" s="20"/>
      <c r="E107" s="21">
        <v>10</v>
      </c>
      <c r="F107" s="28"/>
      <c r="G107" s="26"/>
      <c r="H107" s="25" t="e">
        <f t="shared" si="6"/>
        <v>#DIV/0!</v>
      </c>
      <c r="I107" s="25" t="e">
        <f t="shared" si="7"/>
        <v>#DIV/0!</v>
      </c>
    </row>
    <row r="108" spans="1:10" ht="15.75" x14ac:dyDescent="0.25">
      <c r="A108" s="36" t="s">
        <v>182</v>
      </c>
      <c r="B108" s="34" t="s">
        <v>183</v>
      </c>
      <c r="C108" s="33">
        <f t="shared" si="5"/>
        <v>100</v>
      </c>
      <c r="D108" s="20"/>
      <c r="E108" s="21">
        <v>100</v>
      </c>
      <c r="F108" s="28"/>
      <c r="G108" s="26"/>
      <c r="H108" s="25" t="e">
        <f t="shared" si="6"/>
        <v>#DIV/0!</v>
      </c>
      <c r="I108" s="25" t="e">
        <f t="shared" si="7"/>
        <v>#DIV/0!</v>
      </c>
    </row>
    <row r="109" spans="1:10" ht="15.75" x14ac:dyDescent="0.25">
      <c r="A109" s="43" t="s">
        <v>184</v>
      </c>
      <c r="B109" s="44" t="s">
        <v>185</v>
      </c>
      <c r="C109" s="33">
        <f t="shared" si="5"/>
        <v>1800</v>
      </c>
      <c r="D109" s="22">
        <v>1500</v>
      </c>
      <c r="E109" s="22">
        <v>300</v>
      </c>
      <c r="F109" s="26"/>
      <c r="G109" s="26"/>
      <c r="H109" s="25" t="e">
        <f t="shared" si="6"/>
        <v>#DIV/0!</v>
      </c>
      <c r="I109" s="25" t="e">
        <f t="shared" si="7"/>
        <v>#DIV/0!</v>
      </c>
    </row>
    <row r="110" spans="1:10" ht="15.75" x14ac:dyDescent="0.25">
      <c r="A110" s="43" t="s">
        <v>186</v>
      </c>
      <c r="B110" s="44" t="s">
        <v>187</v>
      </c>
      <c r="C110" s="33">
        <f t="shared" si="5"/>
        <v>3400</v>
      </c>
      <c r="D110" s="22">
        <v>2000</v>
      </c>
      <c r="E110" s="22">
        <v>1400</v>
      </c>
      <c r="F110" s="26"/>
      <c r="G110" s="26"/>
      <c r="H110" s="25" t="e">
        <f t="shared" si="6"/>
        <v>#DIV/0!</v>
      </c>
      <c r="I110" s="25" t="e">
        <f t="shared" si="7"/>
        <v>#DIV/0!</v>
      </c>
    </row>
    <row r="111" spans="1:10" ht="15.75" x14ac:dyDescent="0.25">
      <c r="A111" s="43" t="s">
        <v>188</v>
      </c>
      <c r="B111" s="44" t="s">
        <v>189</v>
      </c>
      <c r="C111" s="33">
        <f t="shared" si="5"/>
        <v>330</v>
      </c>
      <c r="D111" s="22">
        <v>250</v>
      </c>
      <c r="E111" s="22">
        <v>80</v>
      </c>
      <c r="F111" s="26"/>
      <c r="G111" s="26"/>
      <c r="H111" s="25" t="e">
        <f t="shared" si="6"/>
        <v>#DIV/0!</v>
      </c>
      <c r="I111" s="25" t="e">
        <f t="shared" si="7"/>
        <v>#DIV/0!</v>
      </c>
      <c r="J111" s="14" t="str" cm="1">
        <f t="array" ref="J111">IF((SUMPRODUCT(--(G81:G111=""))&gt;0), "Neužpildytos visų objektų kainos", "")</f>
        <v>Neužpildytos visų objektų kainos</v>
      </c>
    </row>
    <row r="112" spans="1:10" ht="15.75" x14ac:dyDescent="0.25">
      <c r="A112" s="43" t="s">
        <v>190</v>
      </c>
      <c r="B112" s="44" t="s">
        <v>191</v>
      </c>
      <c r="C112" s="33">
        <f t="shared" si="5"/>
        <v>800</v>
      </c>
      <c r="D112" s="22">
        <v>800</v>
      </c>
      <c r="E112" s="22"/>
      <c r="F112" s="26"/>
      <c r="G112" s="28"/>
      <c r="H112" s="25" t="e">
        <f t="shared" si="6"/>
        <v>#DIV/0!</v>
      </c>
      <c r="I112" s="25" t="e">
        <f t="shared" si="7"/>
        <v>#DIV/0!</v>
      </c>
    </row>
    <row r="113" spans="1:10" ht="15.75" x14ac:dyDescent="0.25">
      <c r="A113" s="43" t="s">
        <v>192</v>
      </c>
      <c r="B113" s="44" t="s">
        <v>193</v>
      </c>
      <c r="C113" s="33">
        <f t="shared" si="5"/>
        <v>150</v>
      </c>
      <c r="D113" s="22"/>
      <c r="E113" s="22">
        <v>150</v>
      </c>
      <c r="F113" s="28"/>
      <c r="G113" s="26"/>
      <c r="H113" s="25" t="e">
        <f t="shared" si="6"/>
        <v>#DIV/0!</v>
      </c>
      <c r="I113" s="25" t="e">
        <f t="shared" si="7"/>
        <v>#DIV/0!</v>
      </c>
    </row>
    <row r="114" spans="1:10" ht="15.75" x14ac:dyDescent="0.25">
      <c r="A114" s="43" t="s">
        <v>194</v>
      </c>
      <c r="B114" s="44" t="s">
        <v>195</v>
      </c>
      <c r="C114" s="33">
        <f t="shared" si="5"/>
        <v>120</v>
      </c>
      <c r="D114" s="23"/>
      <c r="E114" s="22">
        <v>120</v>
      </c>
      <c r="F114" s="28"/>
      <c r="G114" s="26"/>
      <c r="H114" s="25" t="e">
        <f t="shared" si="6"/>
        <v>#DIV/0!</v>
      </c>
      <c r="I114" s="25" t="e">
        <f t="shared" si="7"/>
        <v>#DIV/0!</v>
      </c>
    </row>
    <row r="115" spans="1:10" ht="15.75" x14ac:dyDescent="0.25">
      <c r="A115" s="43" t="s">
        <v>196</v>
      </c>
      <c r="B115" s="44" t="s">
        <v>197</v>
      </c>
      <c r="C115" s="33">
        <f t="shared" si="5"/>
        <v>500</v>
      </c>
      <c r="D115" s="23"/>
      <c r="E115" s="22">
        <v>500</v>
      </c>
      <c r="F115" s="28"/>
      <c r="G115" s="26"/>
      <c r="H115" s="25" t="e">
        <f t="shared" si="6"/>
        <v>#DIV/0!</v>
      </c>
      <c r="I115" s="25" t="e">
        <f t="shared" si="7"/>
        <v>#DIV/0!</v>
      </c>
    </row>
    <row r="116" spans="1:10" ht="15.75" x14ac:dyDescent="0.25">
      <c r="A116" s="43" t="s">
        <v>198</v>
      </c>
      <c r="B116" s="44" t="s">
        <v>199</v>
      </c>
      <c r="C116" s="33">
        <f t="shared" si="5"/>
        <v>500</v>
      </c>
      <c r="D116" s="23"/>
      <c r="E116" s="22">
        <v>500</v>
      </c>
      <c r="F116" s="28"/>
      <c r="G116" s="26"/>
      <c r="H116" s="25" t="e">
        <f t="shared" si="6"/>
        <v>#DIV/0!</v>
      </c>
      <c r="I116" s="25" t="e">
        <f t="shared" si="7"/>
        <v>#DIV/0!</v>
      </c>
    </row>
    <row r="117" spans="1:10" ht="15.75" x14ac:dyDescent="0.25">
      <c r="A117" s="43" t="s">
        <v>200</v>
      </c>
      <c r="B117" s="44" t="s">
        <v>201</v>
      </c>
      <c r="C117" s="33">
        <f t="shared" si="5"/>
        <v>20</v>
      </c>
      <c r="D117" s="23"/>
      <c r="E117" s="22">
        <v>20</v>
      </c>
      <c r="F117" s="28"/>
      <c r="G117" s="26"/>
      <c r="H117" s="25" t="e">
        <f t="shared" si="6"/>
        <v>#DIV/0!</v>
      </c>
      <c r="I117" s="25" t="e">
        <f t="shared" si="7"/>
        <v>#DIV/0!</v>
      </c>
    </row>
    <row r="118" spans="1:10" ht="15.75" x14ac:dyDescent="0.25">
      <c r="A118" s="43" t="s">
        <v>202</v>
      </c>
      <c r="B118" s="44" t="s">
        <v>203</v>
      </c>
      <c r="C118" s="33">
        <f t="shared" si="5"/>
        <v>500</v>
      </c>
      <c r="D118" s="23"/>
      <c r="E118" s="22">
        <v>500</v>
      </c>
      <c r="F118" s="28"/>
      <c r="G118" s="26"/>
      <c r="H118" s="25" t="e">
        <f t="shared" si="6"/>
        <v>#DIV/0!</v>
      </c>
      <c r="I118" s="25" t="e">
        <f t="shared" si="7"/>
        <v>#DIV/0!</v>
      </c>
    </row>
    <row r="119" spans="1:10" ht="15.75" x14ac:dyDescent="0.25">
      <c r="A119" s="43" t="s">
        <v>204</v>
      </c>
      <c r="B119" s="44" t="s">
        <v>205</v>
      </c>
      <c r="C119" s="33">
        <f t="shared" si="5"/>
        <v>1800</v>
      </c>
      <c r="D119" s="23"/>
      <c r="E119" s="22">
        <v>1800</v>
      </c>
      <c r="F119" s="28"/>
      <c r="G119" s="26"/>
      <c r="H119" s="25" t="e">
        <f t="shared" si="6"/>
        <v>#DIV/0!</v>
      </c>
      <c r="I119" s="25" t="e">
        <f t="shared" si="7"/>
        <v>#DIV/0!</v>
      </c>
      <c r="J119" s="14" t="str" cm="1">
        <f t="array" ref="J119">IF((SUMPRODUCT(--(G113:G119=""))&gt;0), "Neužpildytos visų objektų kainos", "")</f>
        <v>Neužpildytos visų objektų kainos</v>
      </c>
    </row>
    <row r="120" spans="1:10" ht="15" customHeight="1" x14ac:dyDescent="0.25">
      <c r="A120" s="45">
        <v>5</v>
      </c>
      <c r="B120" s="80" t="s">
        <v>286</v>
      </c>
      <c r="C120" s="81"/>
      <c r="D120" s="81"/>
      <c r="E120" s="81"/>
      <c r="F120" s="81"/>
      <c r="G120" s="82"/>
      <c r="H120" s="25"/>
      <c r="I120" s="25"/>
    </row>
    <row r="121" spans="1:10" ht="15.75" x14ac:dyDescent="0.25">
      <c r="A121" s="31" t="s">
        <v>206</v>
      </c>
      <c r="B121" s="32" t="s">
        <v>207</v>
      </c>
      <c r="C121" s="33">
        <f t="shared" ref="C121:C145" si="8">D121+E121</f>
        <v>100</v>
      </c>
      <c r="D121" s="20"/>
      <c r="E121" s="21">
        <v>100</v>
      </c>
      <c r="F121" s="28"/>
      <c r="G121" s="26"/>
      <c r="H121" s="25" t="e">
        <f t="shared" si="6"/>
        <v>#DIV/0!</v>
      </c>
      <c r="I121" s="25" t="e">
        <f t="shared" si="7"/>
        <v>#DIV/0!</v>
      </c>
    </row>
    <row r="122" spans="1:10" ht="15.75" x14ac:dyDescent="0.25">
      <c r="A122" s="31" t="s">
        <v>208</v>
      </c>
      <c r="B122" s="32" t="s">
        <v>209</v>
      </c>
      <c r="C122" s="33">
        <f t="shared" si="8"/>
        <v>100</v>
      </c>
      <c r="D122" s="20"/>
      <c r="E122" s="21">
        <v>100</v>
      </c>
      <c r="F122" s="28"/>
      <c r="G122" s="26"/>
      <c r="H122" s="25" t="e">
        <f t="shared" si="6"/>
        <v>#DIV/0!</v>
      </c>
      <c r="I122" s="25" t="e">
        <f t="shared" si="7"/>
        <v>#DIV/0!</v>
      </c>
    </row>
    <row r="123" spans="1:10" ht="15.75" x14ac:dyDescent="0.25">
      <c r="A123" s="31" t="s">
        <v>210</v>
      </c>
      <c r="B123" s="32" t="s">
        <v>211</v>
      </c>
      <c r="C123" s="33">
        <f t="shared" si="8"/>
        <v>22200</v>
      </c>
      <c r="D123" s="20">
        <v>22000</v>
      </c>
      <c r="E123" s="21">
        <v>200</v>
      </c>
      <c r="F123" s="26"/>
      <c r="G123" s="26"/>
      <c r="H123" s="25" t="e">
        <f t="shared" si="6"/>
        <v>#DIV/0!</v>
      </c>
      <c r="I123" s="25" t="e">
        <f t="shared" si="7"/>
        <v>#DIV/0!</v>
      </c>
      <c r="J123" s="14" t="str" cm="1">
        <f t="array" ref="J123">IF((SUMPRODUCT(--(G121:G123=""))&gt;0), "Neužpildytos visų objektų kainos", "")</f>
        <v>Neužpildytos visų objektų kainos</v>
      </c>
    </row>
    <row r="124" spans="1:10" ht="15.75" x14ac:dyDescent="0.25">
      <c r="A124" s="31" t="s">
        <v>212</v>
      </c>
      <c r="B124" s="32" t="s">
        <v>213</v>
      </c>
      <c r="C124" s="33">
        <f t="shared" si="8"/>
        <v>3000</v>
      </c>
      <c r="D124" s="20">
        <v>3000</v>
      </c>
      <c r="E124" s="21"/>
      <c r="F124" s="26"/>
      <c r="G124" s="28"/>
      <c r="H124" s="25" t="e">
        <f t="shared" si="6"/>
        <v>#DIV/0!</v>
      </c>
      <c r="I124" s="25" t="e">
        <f t="shared" si="7"/>
        <v>#DIV/0!</v>
      </c>
    </row>
    <row r="125" spans="1:10" ht="15.75" x14ac:dyDescent="0.25">
      <c r="A125" s="31" t="s">
        <v>214</v>
      </c>
      <c r="B125" s="32" t="s">
        <v>215</v>
      </c>
      <c r="C125" s="33">
        <f t="shared" si="8"/>
        <v>400</v>
      </c>
      <c r="D125" s="20">
        <v>400</v>
      </c>
      <c r="E125" s="21"/>
      <c r="F125" s="26"/>
      <c r="G125" s="28"/>
      <c r="H125" s="25" t="e">
        <f t="shared" si="6"/>
        <v>#DIV/0!</v>
      </c>
      <c r="I125" s="25" t="e">
        <f t="shared" si="7"/>
        <v>#DIV/0!</v>
      </c>
    </row>
    <row r="126" spans="1:10" ht="15.75" x14ac:dyDescent="0.25">
      <c r="A126" s="31" t="s">
        <v>216</v>
      </c>
      <c r="B126" s="34" t="s">
        <v>217</v>
      </c>
      <c r="C126" s="33">
        <f t="shared" si="8"/>
        <v>300</v>
      </c>
      <c r="D126" s="20">
        <v>300</v>
      </c>
      <c r="E126" s="21"/>
      <c r="F126" s="26"/>
      <c r="G126" s="28"/>
      <c r="H126" s="25" t="e">
        <f t="shared" si="6"/>
        <v>#DIV/0!</v>
      </c>
      <c r="I126" s="25" t="e">
        <f t="shared" si="7"/>
        <v>#DIV/0!</v>
      </c>
    </row>
    <row r="127" spans="1:10" ht="15.75" x14ac:dyDescent="0.25">
      <c r="A127" s="31" t="s">
        <v>218</v>
      </c>
      <c r="B127" s="34" t="s">
        <v>219</v>
      </c>
      <c r="C127" s="33">
        <f t="shared" si="8"/>
        <v>50</v>
      </c>
      <c r="D127" s="20">
        <v>50</v>
      </c>
      <c r="E127" s="21"/>
      <c r="F127" s="26"/>
      <c r="G127" s="28"/>
      <c r="H127" s="25" t="e">
        <f t="shared" si="6"/>
        <v>#DIV/0!</v>
      </c>
      <c r="I127" s="25" t="e">
        <f t="shared" si="7"/>
        <v>#DIV/0!</v>
      </c>
      <c r="J127" s="14" t="str" cm="1">
        <f t="array" ref="J127">IF((SUMPRODUCT(--(F123:F127=""))&gt;0), "Neužpildytos visų objektų kainos", "")</f>
        <v>Neužpildytos visų objektų kainos</v>
      </c>
    </row>
    <row r="128" spans="1:10" ht="15.75" x14ac:dyDescent="0.25">
      <c r="A128" s="31" t="s">
        <v>220</v>
      </c>
      <c r="B128" s="34" t="s">
        <v>221</v>
      </c>
      <c r="C128" s="33">
        <f t="shared" si="8"/>
        <v>100</v>
      </c>
      <c r="D128" s="20"/>
      <c r="E128" s="21">
        <v>100</v>
      </c>
      <c r="F128" s="28"/>
      <c r="G128" s="26"/>
      <c r="H128" s="25" t="e">
        <f t="shared" si="6"/>
        <v>#DIV/0!</v>
      </c>
      <c r="I128" s="25" t="e">
        <f t="shared" si="7"/>
        <v>#DIV/0!</v>
      </c>
    </row>
    <row r="129" spans="1:9" ht="15.75" x14ac:dyDescent="0.25">
      <c r="A129" s="31" t="s">
        <v>222</v>
      </c>
      <c r="B129" s="34" t="s">
        <v>223</v>
      </c>
      <c r="C129" s="33">
        <f t="shared" si="8"/>
        <v>100</v>
      </c>
      <c r="D129" s="20"/>
      <c r="E129" s="21">
        <v>100</v>
      </c>
      <c r="F129" s="28"/>
      <c r="G129" s="26"/>
      <c r="H129" s="25" t="e">
        <f t="shared" si="6"/>
        <v>#DIV/0!</v>
      </c>
      <c r="I129" s="25" t="e">
        <f t="shared" si="7"/>
        <v>#DIV/0!</v>
      </c>
    </row>
    <row r="130" spans="1:9" ht="15.75" x14ac:dyDescent="0.25">
      <c r="A130" s="31" t="s">
        <v>224</v>
      </c>
      <c r="B130" s="35" t="s">
        <v>225</v>
      </c>
      <c r="C130" s="33">
        <f t="shared" si="8"/>
        <v>30</v>
      </c>
      <c r="D130" s="20"/>
      <c r="E130" s="21">
        <v>30</v>
      </c>
      <c r="F130" s="28"/>
      <c r="G130" s="26"/>
      <c r="H130" s="25" t="e">
        <f t="shared" si="6"/>
        <v>#DIV/0!</v>
      </c>
      <c r="I130" s="25" t="e">
        <f t="shared" si="7"/>
        <v>#DIV/0!</v>
      </c>
    </row>
    <row r="131" spans="1:9" ht="15.75" x14ac:dyDescent="0.25">
      <c r="A131" s="31" t="s">
        <v>226</v>
      </c>
      <c r="B131" s="35" t="s">
        <v>227</v>
      </c>
      <c r="C131" s="33">
        <f t="shared" si="8"/>
        <v>30</v>
      </c>
      <c r="D131" s="20"/>
      <c r="E131" s="21">
        <v>30</v>
      </c>
      <c r="F131" s="28"/>
      <c r="G131" s="26"/>
      <c r="H131" s="25" t="e">
        <f t="shared" si="6"/>
        <v>#DIV/0!</v>
      </c>
      <c r="I131" s="25" t="e">
        <f t="shared" si="7"/>
        <v>#DIV/0!</v>
      </c>
    </row>
    <row r="132" spans="1:9" ht="15.75" x14ac:dyDescent="0.25">
      <c r="A132" s="31" t="s">
        <v>228</v>
      </c>
      <c r="B132" s="35" t="s">
        <v>229</v>
      </c>
      <c r="C132" s="33">
        <f t="shared" si="8"/>
        <v>750</v>
      </c>
      <c r="D132" s="20"/>
      <c r="E132" s="21">
        <v>750</v>
      </c>
      <c r="F132" s="28"/>
      <c r="G132" s="26"/>
      <c r="H132" s="25" t="e">
        <f t="shared" si="6"/>
        <v>#DIV/0!</v>
      </c>
      <c r="I132" s="25" t="e">
        <f t="shared" si="7"/>
        <v>#DIV/0!</v>
      </c>
    </row>
    <row r="133" spans="1:9" ht="15.75" x14ac:dyDescent="0.25">
      <c r="A133" s="31" t="s">
        <v>230</v>
      </c>
      <c r="B133" s="35" t="s">
        <v>231</v>
      </c>
      <c r="C133" s="33">
        <f t="shared" si="8"/>
        <v>750</v>
      </c>
      <c r="D133" s="20"/>
      <c r="E133" s="21">
        <v>750</v>
      </c>
      <c r="F133" s="28"/>
      <c r="G133" s="26"/>
      <c r="H133" s="25" t="e">
        <f t="shared" si="6"/>
        <v>#DIV/0!</v>
      </c>
      <c r="I133" s="25" t="e">
        <f t="shared" si="7"/>
        <v>#DIV/0!</v>
      </c>
    </row>
    <row r="134" spans="1:9" ht="15.75" x14ac:dyDescent="0.25">
      <c r="A134" s="31" t="s">
        <v>232</v>
      </c>
      <c r="B134" s="35" t="s">
        <v>233</v>
      </c>
      <c r="C134" s="33">
        <f t="shared" si="8"/>
        <v>180</v>
      </c>
      <c r="D134" s="20"/>
      <c r="E134" s="21">
        <v>180</v>
      </c>
      <c r="F134" s="28"/>
      <c r="G134" s="26"/>
      <c r="H134" s="25" t="e">
        <f t="shared" si="6"/>
        <v>#DIV/0!</v>
      </c>
      <c r="I134" s="25" t="e">
        <f t="shared" si="7"/>
        <v>#DIV/0!</v>
      </c>
    </row>
    <row r="135" spans="1:9" ht="15.75" x14ac:dyDescent="0.25">
      <c r="A135" s="31" t="s">
        <v>234</v>
      </c>
      <c r="B135" s="35" t="s">
        <v>235</v>
      </c>
      <c r="C135" s="33">
        <f t="shared" si="8"/>
        <v>180</v>
      </c>
      <c r="D135" s="20"/>
      <c r="E135" s="21">
        <v>180</v>
      </c>
      <c r="F135" s="28"/>
      <c r="G135" s="26"/>
      <c r="H135" s="25" t="e">
        <f t="shared" si="6"/>
        <v>#DIV/0!</v>
      </c>
      <c r="I135" s="25" t="e">
        <f t="shared" si="7"/>
        <v>#DIV/0!</v>
      </c>
    </row>
    <row r="136" spans="1:9" ht="15.75" x14ac:dyDescent="0.25">
      <c r="A136" s="31" t="s">
        <v>236</v>
      </c>
      <c r="B136" s="35" t="s">
        <v>237</v>
      </c>
      <c r="C136" s="33">
        <f t="shared" si="8"/>
        <v>180</v>
      </c>
      <c r="D136" s="20"/>
      <c r="E136" s="21">
        <v>180</v>
      </c>
      <c r="F136" s="28"/>
      <c r="G136" s="26"/>
      <c r="H136" s="25" t="e">
        <f t="shared" si="6"/>
        <v>#DIV/0!</v>
      </c>
      <c r="I136" s="25" t="e">
        <f t="shared" si="7"/>
        <v>#DIV/0!</v>
      </c>
    </row>
    <row r="137" spans="1:9" ht="15.75" x14ac:dyDescent="0.25">
      <c r="A137" s="31" t="s">
        <v>238</v>
      </c>
      <c r="B137" s="35" t="s">
        <v>239</v>
      </c>
      <c r="C137" s="33">
        <f t="shared" si="8"/>
        <v>180</v>
      </c>
      <c r="D137" s="20"/>
      <c r="E137" s="21">
        <v>180</v>
      </c>
      <c r="F137" s="28"/>
      <c r="G137" s="26"/>
      <c r="H137" s="25" t="e">
        <f t="shared" si="6"/>
        <v>#DIV/0!</v>
      </c>
      <c r="I137" s="25" t="e">
        <f t="shared" si="7"/>
        <v>#DIV/0!</v>
      </c>
    </row>
    <row r="138" spans="1:9" ht="15.75" x14ac:dyDescent="0.25">
      <c r="A138" s="31" t="s">
        <v>240</v>
      </c>
      <c r="B138" s="35" t="s">
        <v>241</v>
      </c>
      <c r="C138" s="33">
        <f t="shared" si="8"/>
        <v>300</v>
      </c>
      <c r="D138" s="20"/>
      <c r="E138" s="21">
        <v>300</v>
      </c>
      <c r="F138" s="28"/>
      <c r="G138" s="26"/>
      <c r="H138" s="25" t="e">
        <f t="shared" si="6"/>
        <v>#DIV/0!</v>
      </c>
      <c r="I138" s="25" t="e">
        <f t="shared" si="7"/>
        <v>#DIV/0!</v>
      </c>
    </row>
    <row r="139" spans="1:9" ht="15.75" x14ac:dyDescent="0.25">
      <c r="A139" s="31" t="s">
        <v>242</v>
      </c>
      <c r="B139" s="35" t="s">
        <v>243</v>
      </c>
      <c r="C139" s="33">
        <f t="shared" si="8"/>
        <v>300</v>
      </c>
      <c r="D139" s="20"/>
      <c r="E139" s="21">
        <v>300</v>
      </c>
      <c r="F139" s="28"/>
      <c r="G139" s="26"/>
      <c r="H139" s="25" t="e">
        <f t="shared" si="6"/>
        <v>#DIV/0!</v>
      </c>
      <c r="I139" s="25" t="e">
        <f t="shared" si="7"/>
        <v>#DIV/0!</v>
      </c>
    </row>
    <row r="140" spans="1:9" ht="15.75" x14ac:dyDescent="0.25">
      <c r="A140" s="31" t="s">
        <v>244</v>
      </c>
      <c r="B140" s="35" t="s">
        <v>245</v>
      </c>
      <c r="C140" s="33">
        <f t="shared" si="8"/>
        <v>280</v>
      </c>
      <c r="D140" s="20"/>
      <c r="E140" s="21">
        <v>280</v>
      </c>
      <c r="F140" s="28"/>
      <c r="G140" s="26"/>
      <c r="H140" s="25" t="e">
        <f t="shared" si="6"/>
        <v>#DIV/0!</v>
      </c>
      <c r="I140" s="25" t="e">
        <f t="shared" si="7"/>
        <v>#DIV/0!</v>
      </c>
    </row>
    <row r="141" spans="1:9" ht="15.75" x14ac:dyDescent="0.25">
      <c r="A141" s="31" t="s">
        <v>246</v>
      </c>
      <c r="B141" s="35" t="s">
        <v>247</v>
      </c>
      <c r="C141" s="33">
        <f t="shared" si="8"/>
        <v>120</v>
      </c>
      <c r="D141" s="20"/>
      <c r="E141" s="21">
        <v>120</v>
      </c>
      <c r="F141" s="28"/>
      <c r="G141" s="26"/>
      <c r="H141" s="25" t="e">
        <f t="shared" si="6"/>
        <v>#DIV/0!</v>
      </c>
      <c r="I141" s="25" t="e">
        <f t="shared" si="7"/>
        <v>#DIV/0!</v>
      </c>
    </row>
    <row r="142" spans="1:9" ht="15.75" x14ac:dyDescent="0.25">
      <c r="A142" s="31" t="s">
        <v>248</v>
      </c>
      <c r="B142" s="35" t="s">
        <v>249</v>
      </c>
      <c r="C142" s="33">
        <f t="shared" si="8"/>
        <v>50</v>
      </c>
      <c r="D142" s="20"/>
      <c r="E142" s="21">
        <v>50</v>
      </c>
      <c r="F142" s="28"/>
      <c r="G142" s="26"/>
      <c r="H142" s="25" t="e">
        <f t="shared" si="6"/>
        <v>#DIV/0!</v>
      </c>
      <c r="I142" s="25" t="e">
        <f t="shared" si="7"/>
        <v>#DIV/0!</v>
      </c>
    </row>
    <row r="143" spans="1:9" ht="15.75" x14ac:dyDescent="0.25">
      <c r="A143" s="31" t="s">
        <v>250</v>
      </c>
      <c r="B143" s="35" t="s">
        <v>251</v>
      </c>
      <c r="C143" s="33">
        <f t="shared" si="8"/>
        <v>1200</v>
      </c>
      <c r="D143" s="20"/>
      <c r="E143" s="21">
        <v>1200</v>
      </c>
      <c r="F143" s="28"/>
      <c r="G143" s="26"/>
      <c r="H143" s="25" t="e">
        <f t="shared" si="6"/>
        <v>#DIV/0!</v>
      </c>
      <c r="I143" s="25" t="e">
        <f t="shared" si="7"/>
        <v>#DIV/0!</v>
      </c>
    </row>
    <row r="144" spans="1:9" ht="15.75" x14ac:dyDescent="0.25">
      <c r="A144" s="31" t="s">
        <v>252</v>
      </c>
      <c r="B144" s="35" t="s">
        <v>253</v>
      </c>
      <c r="C144" s="33">
        <f t="shared" si="8"/>
        <v>50</v>
      </c>
      <c r="D144" s="20"/>
      <c r="E144" s="21">
        <v>50</v>
      </c>
      <c r="F144" s="28"/>
      <c r="G144" s="26"/>
      <c r="H144" s="25" t="e">
        <f t="shared" si="6"/>
        <v>#DIV/0!</v>
      </c>
      <c r="I144" s="25" t="e">
        <f t="shared" si="7"/>
        <v>#DIV/0!</v>
      </c>
    </row>
    <row r="145" spans="1:10" ht="15.75" x14ac:dyDescent="0.25">
      <c r="A145" s="31" t="s">
        <v>254</v>
      </c>
      <c r="B145" s="35" t="s">
        <v>255</v>
      </c>
      <c r="C145" s="33">
        <f t="shared" si="8"/>
        <v>280</v>
      </c>
      <c r="D145" s="20"/>
      <c r="E145" s="21">
        <v>280</v>
      </c>
      <c r="F145" s="28"/>
      <c r="G145" s="26"/>
      <c r="H145" s="25" t="e">
        <f t="shared" si="6"/>
        <v>#DIV/0!</v>
      </c>
      <c r="I145" s="25" t="e">
        <f t="shared" si="7"/>
        <v>#DIV/0!</v>
      </c>
      <c r="J145" s="14" t="str" cm="1">
        <f t="array" ref="J145">IF((SUMPRODUCT(--(G128:G145=""))&gt;0), "Neužpildytos visų objektų kainos", "")</f>
        <v>Neužpildytos visų objektų kainos</v>
      </c>
    </row>
    <row r="146" spans="1:10" x14ac:dyDescent="0.25">
      <c r="A146" s="38">
        <v>6</v>
      </c>
      <c r="B146" s="80" t="s">
        <v>287</v>
      </c>
      <c r="C146" s="81"/>
      <c r="D146" s="81"/>
      <c r="E146" s="81"/>
      <c r="F146" s="81"/>
      <c r="G146" s="82"/>
      <c r="H146" s="25"/>
      <c r="I146" s="25"/>
    </row>
    <row r="147" spans="1:10" ht="15.75" x14ac:dyDescent="0.25">
      <c r="A147" s="36" t="s">
        <v>256</v>
      </c>
      <c r="B147" s="37" t="s">
        <v>257</v>
      </c>
      <c r="C147" s="33">
        <f t="shared" ref="C147:C152" si="9">D147+E147</f>
        <v>400</v>
      </c>
      <c r="D147" s="20"/>
      <c r="E147" s="21">
        <v>400</v>
      </c>
      <c r="F147" s="28"/>
      <c r="G147" s="26"/>
      <c r="H147" s="25" t="e">
        <f t="shared" si="6"/>
        <v>#DIV/0!</v>
      </c>
      <c r="I147" s="25" t="e">
        <f t="shared" si="7"/>
        <v>#DIV/0!</v>
      </c>
    </row>
    <row r="148" spans="1:10" ht="15.75" x14ac:dyDescent="0.25">
      <c r="A148" s="36" t="s">
        <v>258</v>
      </c>
      <c r="B148" s="37" t="s">
        <v>259</v>
      </c>
      <c r="C148" s="33">
        <f t="shared" si="9"/>
        <v>1600</v>
      </c>
      <c r="D148" s="20"/>
      <c r="E148" s="21">
        <v>1600</v>
      </c>
      <c r="F148" s="28"/>
      <c r="G148" s="26"/>
      <c r="H148" s="25" t="e">
        <f t="shared" si="6"/>
        <v>#DIV/0!</v>
      </c>
      <c r="I148" s="25" t="e">
        <f t="shared" si="7"/>
        <v>#DIV/0!</v>
      </c>
    </row>
    <row r="149" spans="1:10" ht="15.75" x14ac:dyDescent="0.25">
      <c r="A149" s="36" t="s">
        <v>260</v>
      </c>
      <c r="B149" s="37" t="s">
        <v>261</v>
      </c>
      <c r="C149" s="33">
        <f t="shared" si="9"/>
        <v>800</v>
      </c>
      <c r="D149" s="20"/>
      <c r="E149" s="21">
        <v>800</v>
      </c>
      <c r="F149" s="28"/>
      <c r="G149" s="26"/>
      <c r="H149" s="25" t="e">
        <f t="shared" si="6"/>
        <v>#DIV/0!</v>
      </c>
      <c r="I149" s="25" t="e">
        <f t="shared" si="7"/>
        <v>#DIV/0!</v>
      </c>
    </row>
    <row r="150" spans="1:10" ht="15.75" x14ac:dyDescent="0.25">
      <c r="A150" s="36" t="s">
        <v>262</v>
      </c>
      <c r="B150" s="37" t="s">
        <v>263</v>
      </c>
      <c r="C150" s="33">
        <f t="shared" si="9"/>
        <v>2000</v>
      </c>
      <c r="D150" s="20"/>
      <c r="E150" s="21">
        <v>2000</v>
      </c>
      <c r="F150" s="28"/>
      <c r="G150" s="26"/>
      <c r="H150" s="25" t="e">
        <f t="shared" si="6"/>
        <v>#DIV/0!</v>
      </c>
      <c r="I150" s="25" t="e">
        <f t="shared" si="7"/>
        <v>#DIV/0!</v>
      </c>
    </row>
    <row r="151" spans="1:10" ht="15.75" x14ac:dyDescent="0.25">
      <c r="A151" s="36" t="s">
        <v>264</v>
      </c>
      <c r="B151" s="37" t="s">
        <v>265</v>
      </c>
      <c r="C151" s="33">
        <f t="shared" si="9"/>
        <v>200</v>
      </c>
      <c r="D151" s="20"/>
      <c r="E151" s="21">
        <v>200</v>
      </c>
      <c r="F151" s="28"/>
      <c r="G151" s="26"/>
      <c r="H151" s="25" t="e">
        <f t="shared" si="6"/>
        <v>#DIV/0!</v>
      </c>
      <c r="I151" s="25" t="e">
        <f t="shared" si="7"/>
        <v>#DIV/0!</v>
      </c>
    </row>
    <row r="152" spans="1:10" ht="15.75" x14ac:dyDescent="0.25">
      <c r="A152" s="36" t="s">
        <v>266</v>
      </c>
      <c r="B152" s="37" t="s">
        <v>267</v>
      </c>
      <c r="C152" s="33">
        <f t="shared" si="9"/>
        <v>150</v>
      </c>
      <c r="D152" s="20"/>
      <c r="E152" s="21">
        <v>150</v>
      </c>
      <c r="F152" s="28"/>
      <c r="G152" s="26"/>
      <c r="H152" s="25" t="e">
        <f t="shared" si="6"/>
        <v>#DIV/0!</v>
      </c>
      <c r="I152" s="25" t="e">
        <f t="shared" si="7"/>
        <v>#DIV/0!</v>
      </c>
      <c r="J152" s="14" t="str" cm="1">
        <f t="array" ref="J152">IF((SUMPRODUCT(--(G147:G152=""))&gt;0), "Neužpildytos visų objektų kainos", "")</f>
        <v>Neužpildytos visų objektų kainos</v>
      </c>
    </row>
    <row r="153" spans="1:10" ht="15.75" x14ac:dyDescent="0.25">
      <c r="A153" s="29"/>
      <c r="B153" s="29" t="s">
        <v>268</v>
      </c>
      <c r="C153" s="30">
        <f>+C37+C38+C39+C40+C41+C42+C43+C44+C45+C46+C47+C48+C49+C50+C51+C53+C54+C55+C56+C57+C58+C59+C60+C61+C62+C63+C64+C65+C66+C68+C69+C70+C72+C73+C74+C75+C76+C77+C78+C79+C80+C81+C82+C83+C84+C85+C86+C87+C88+C89+C90+C91+C92+C93+C94+C95+C96+C97+C98+C99+C100+C101+C102+C103+C104+C105+C106+C107+C108+C109+C110+C111+C112+C113+C114+C115+C116+C117+C118+C119+C121+C122+C123+C124+C125+C126+C127+C128+C129+C130+C131+C132+C133+C134+C135+C136+C137+C138+C139+C140+C141+C142+C143+C144+C145+C147+C148+C149+C150+C151+C152</f>
        <v>522065</v>
      </c>
      <c r="D153" s="83"/>
      <c r="E153" s="84"/>
      <c r="F153" s="84"/>
      <c r="G153" s="85"/>
      <c r="H153" s="25"/>
      <c r="I153" s="27" t="e">
        <f>SUM(I37:I152)</f>
        <v>#DIV/0!</v>
      </c>
    </row>
    <row r="154" spans="1:10" x14ac:dyDescent="0.25">
      <c r="A154" s="12"/>
    </row>
    <row r="155" spans="1:10" s="64" customFormat="1" ht="15.75" x14ac:dyDescent="0.25">
      <c r="A155" s="64" t="s">
        <v>275</v>
      </c>
      <c r="F155" s="64" t="s">
        <v>279</v>
      </c>
    </row>
    <row r="156" spans="1:10" s="64" customFormat="1" ht="15.75" x14ac:dyDescent="0.25">
      <c r="A156" s="64" t="s">
        <v>280</v>
      </c>
    </row>
    <row r="157" spans="1:10" s="64" customFormat="1" ht="15.75" x14ac:dyDescent="0.25">
      <c r="A157" s="64" t="s">
        <v>276</v>
      </c>
    </row>
    <row r="158" spans="1:10" s="64" customFormat="1" ht="15.75" x14ac:dyDescent="0.25">
      <c r="A158" s="64" t="s">
        <v>277</v>
      </c>
    </row>
    <row r="159" spans="1:10" s="64" customFormat="1" ht="15.75" x14ac:dyDescent="0.25"/>
    <row r="160" spans="1:10" s="64" customFormat="1" ht="15.75" x14ac:dyDescent="0.25">
      <c r="A160" s="64" t="s">
        <v>278</v>
      </c>
    </row>
    <row r="161" spans="1:10" s="64" customFormat="1" ht="15.75" x14ac:dyDescent="0.25"/>
    <row r="162" spans="1:10" s="64" customFormat="1" ht="15.75" x14ac:dyDescent="0.25">
      <c r="A162" s="64" t="s">
        <v>281</v>
      </c>
    </row>
    <row r="163" spans="1:10" ht="15.75" x14ac:dyDescent="0.25">
      <c r="A163" s="64" t="s">
        <v>282</v>
      </c>
      <c r="B163" s="64"/>
      <c r="C163" s="64"/>
      <c r="D163" s="64"/>
      <c r="E163" s="64"/>
      <c r="F163" s="64"/>
      <c r="G163" s="64"/>
      <c r="H163" s="64"/>
      <c r="I163" s="64"/>
      <c r="J163" s="64"/>
    </row>
  </sheetData>
  <sheetProtection algorithmName="SHA-512" hashValue="qcEd+ZhzZGSgJUGqWo6aPDt9u7toVItnF0KEVSNH7t1TQPNxRz3s1W23VpifeEmOnDUqmc5ZjIKIvM9PMBMcHg==" saltValue="mdyt8kWDqpurnkImOl4xPg==" spinCount="100000" sheet="1" objects="1" scenarios="1"/>
  <mergeCells count="34">
    <mergeCell ref="B146:G146"/>
    <mergeCell ref="D153:G153"/>
    <mergeCell ref="B67:G67"/>
    <mergeCell ref="B36:G36"/>
    <mergeCell ref="B52:G52"/>
    <mergeCell ref="B71:G71"/>
    <mergeCell ref="B120:G120"/>
    <mergeCell ref="A27:F27"/>
    <mergeCell ref="A26:F26"/>
    <mergeCell ref="C19:F19"/>
    <mergeCell ref="C13:F13"/>
    <mergeCell ref="C18:F18"/>
    <mergeCell ref="A16:B16"/>
    <mergeCell ref="A23:F23"/>
    <mergeCell ref="C15:F15"/>
    <mergeCell ref="A18:B18"/>
    <mergeCell ref="C17:F17"/>
    <mergeCell ref="A15:B15"/>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s>
  <conditionalFormatting sqref="D37 D53:D63 D68:D69 D72:D73 D75:D77 D79:D83 D87:D94 D96 D109:D112 D123:D127">
    <cfRule type="expression" dxfId="3" priority="5">
      <formula>LEN(TRIM(D37))=0</formula>
    </cfRule>
  </conditionalFormatting>
  <conditionalFormatting sqref="E53:E55 E57 E66 E129:E145">
    <cfRule type="expression" dxfId="2" priority="6">
      <formula>LEN(TRIM(E53))=0</formula>
    </cfRule>
  </conditionalFormatting>
  <conditionalFormatting sqref="E73:E77 E79 E87:E92 E99:E105">
    <cfRule type="expression" dxfId="1" priority="7">
      <formula>LEN(TRIM(E73))=0</formula>
    </cfRule>
  </conditionalFormatting>
  <conditionalFormatting sqref="E95:E97">
    <cfRule type="expression" dxfId="0" priority="8">
      <formula>LEN(TRIM(E95))=0</formula>
    </cfRule>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topLeftCell="A15" workbookViewId="0">
      <selection activeCell="D58" sqref="D58"/>
    </sheetView>
  </sheetViews>
  <sheetFormatPr defaultColWidth="10.875" defaultRowHeight="15" x14ac:dyDescent="0.25"/>
  <cols>
    <col min="1" max="1" width="13.875" style="1" customWidth="1"/>
    <col min="2" max="2" width="10.875" style="1" customWidth="1"/>
    <col min="3" max="16384" width="10.875" style="1"/>
  </cols>
  <sheetData>
    <row r="2" spans="1:11" x14ac:dyDescent="0.25">
      <c r="A2" s="86" t="s">
        <v>28</v>
      </c>
      <c r="B2" s="65"/>
      <c r="C2" s="65"/>
      <c r="D2" s="65"/>
      <c r="E2" s="65"/>
      <c r="F2" s="65"/>
      <c r="G2" s="65"/>
      <c r="H2" s="65"/>
      <c r="I2" s="65"/>
      <c r="J2" s="65"/>
      <c r="K2" s="65"/>
    </row>
    <row r="3" spans="1:11" x14ac:dyDescent="0.25">
      <c r="A3" s="65"/>
      <c r="B3" s="65"/>
      <c r="C3" s="65"/>
      <c r="D3" s="65"/>
      <c r="E3" s="65"/>
      <c r="F3" s="65"/>
      <c r="G3" s="65"/>
      <c r="H3" s="65"/>
      <c r="I3" s="65"/>
      <c r="J3" s="65"/>
      <c r="K3" s="65"/>
    </row>
    <row r="4" spans="1:11" ht="15.95" customHeight="1" thickBot="1" x14ac:dyDescent="0.3">
      <c r="A4" s="7"/>
      <c r="B4" s="7"/>
      <c r="C4" s="7"/>
      <c r="D4" s="7"/>
      <c r="E4" s="7"/>
      <c r="F4" s="7"/>
      <c r="G4" s="7"/>
      <c r="H4" s="7"/>
      <c r="I4" s="7"/>
      <c r="J4" s="7"/>
    </row>
    <row r="5" spans="1:11" ht="48" customHeight="1" x14ac:dyDescent="0.25">
      <c r="A5" s="103" t="s">
        <v>29</v>
      </c>
      <c r="B5" s="97"/>
      <c r="C5" s="95" t="s">
        <v>30</v>
      </c>
      <c r="D5" s="96"/>
      <c r="E5" s="97"/>
      <c r="F5" s="95" t="s">
        <v>31</v>
      </c>
      <c r="G5" s="96"/>
      <c r="H5" s="97"/>
      <c r="I5" s="95" t="s">
        <v>32</v>
      </c>
      <c r="J5" s="97"/>
      <c r="K5" s="9" t="s">
        <v>33</v>
      </c>
    </row>
    <row r="6" spans="1:11" ht="48.95" customHeight="1" x14ac:dyDescent="0.25">
      <c r="A6" s="89"/>
      <c r="B6" s="70"/>
      <c r="C6" s="90"/>
      <c r="D6" s="88"/>
      <c r="E6" s="70"/>
      <c r="F6" s="90"/>
      <c r="G6" s="88"/>
      <c r="H6" s="70"/>
      <c r="I6" s="90"/>
      <c r="J6" s="70"/>
      <c r="K6" s="16"/>
    </row>
    <row r="7" spans="1:11" ht="48.95" customHeight="1" x14ac:dyDescent="0.25">
      <c r="A7" s="89"/>
      <c r="B7" s="70"/>
      <c r="C7" s="90"/>
      <c r="D7" s="88"/>
      <c r="E7" s="70"/>
      <c r="F7" s="90"/>
      <c r="G7" s="88"/>
      <c r="H7" s="70"/>
      <c r="I7" s="90"/>
      <c r="J7" s="70"/>
      <c r="K7" s="16"/>
    </row>
    <row r="8" spans="1:11" ht="48.95" customHeight="1" x14ac:dyDescent="0.25">
      <c r="A8" s="89"/>
      <c r="B8" s="70"/>
      <c r="C8" s="90"/>
      <c r="D8" s="88"/>
      <c r="E8" s="70"/>
      <c r="F8" s="90"/>
      <c r="G8" s="88"/>
      <c r="H8" s="70"/>
      <c r="I8" s="90"/>
      <c r="J8" s="70"/>
      <c r="K8" s="16"/>
    </row>
    <row r="9" spans="1:11" ht="48.95" customHeight="1" x14ac:dyDescent="0.25">
      <c r="A9" s="89"/>
      <c r="B9" s="70"/>
      <c r="C9" s="90"/>
      <c r="D9" s="88"/>
      <c r="E9" s="70"/>
      <c r="F9" s="90"/>
      <c r="G9" s="88"/>
      <c r="H9" s="70"/>
      <c r="I9" s="90"/>
      <c r="J9" s="70"/>
      <c r="K9" s="16"/>
    </row>
    <row r="10" spans="1:11" ht="48.95" customHeight="1" x14ac:dyDescent="0.25">
      <c r="A10" s="89"/>
      <c r="B10" s="70"/>
      <c r="C10" s="90"/>
      <c r="D10" s="88"/>
      <c r="E10" s="70"/>
      <c r="F10" s="90"/>
      <c r="G10" s="88"/>
      <c r="H10" s="70"/>
      <c r="I10" s="90"/>
      <c r="J10" s="70"/>
      <c r="K10" s="16"/>
    </row>
    <row r="11" spans="1:11" ht="48.95" customHeight="1" x14ac:dyDescent="0.25">
      <c r="A11" s="89"/>
      <c r="B11" s="70"/>
      <c r="C11" s="90"/>
      <c r="D11" s="88"/>
      <c r="E11" s="70"/>
      <c r="F11" s="90"/>
      <c r="G11" s="88"/>
      <c r="H11" s="70"/>
      <c r="I11" s="90"/>
      <c r="J11" s="70"/>
      <c r="K11" s="16"/>
    </row>
    <row r="12" spans="1:11" ht="48.95" customHeight="1" x14ac:dyDescent="0.25">
      <c r="A12" s="89"/>
      <c r="B12" s="70"/>
      <c r="C12" s="90"/>
      <c r="D12" s="88"/>
      <c r="E12" s="70"/>
      <c r="F12" s="90"/>
      <c r="G12" s="88"/>
      <c r="H12" s="70"/>
      <c r="I12" s="90"/>
      <c r="J12" s="70"/>
      <c r="K12" s="16"/>
    </row>
    <row r="13" spans="1:11" ht="48.95" customHeight="1" x14ac:dyDescent="0.25">
      <c r="A13" s="89"/>
      <c r="B13" s="70"/>
      <c r="C13" s="90"/>
      <c r="D13" s="88"/>
      <c r="E13" s="70"/>
      <c r="F13" s="90"/>
      <c r="G13" s="88"/>
      <c r="H13" s="70"/>
      <c r="I13" s="90"/>
      <c r="J13" s="70"/>
      <c r="K13" s="16"/>
    </row>
    <row r="14" spans="1:11" ht="48.95" customHeight="1" x14ac:dyDescent="0.25">
      <c r="A14" s="89"/>
      <c r="B14" s="70"/>
      <c r="C14" s="90"/>
      <c r="D14" s="88"/>
      <c r="E14" s="70"/>
      <c r="F14" s="90"/>
      <c r="G14" s="88"/>
      <c r="H14" s="70"/>
      <c r="I14" s="90"/>
      <c r="J14" s="70"/>
      <c r="K14" s="16"/>
    </row>
    <row r="15" spans="1:11" ht="48" customHeight="1" thickBot="1" x14ac:dyDescent="0.3">
      <c r="A15" s="107"/>
      <c r="B15" s="101"/>
      <c r="C15" s="100"/>
      <c r="D15" s="110"/>
      <c r="E15" s="101"/>
      <c r="F15" s="100"/>
      <c r="G15" s="110"/>
      <c r="H15" s="101"/>
      <c r="I15" s="100"/>
      <c r="J15" s="101"/>
      <c r="K15" s="17"/>
    </row>
    <row r="16" spans="1:11" ht="18.95" customHeight="1" x14ac:dyDescent="0.25">
      <c r="A16" s="10"/>
      <c r="B16" s="10"/>
      <c r="C16" s="10"/>
      <c r="D16" s="10"/>
      <c r="E16" s="10"/>
      <c r="F16" s="10"/>
      <c r="G16" s="10"/>
      <c r="H16" s="10"/>
      <c r="I16" s="10"/>
      <c r="J16" s="10"/>
      <c r="K16" s="11"/>
    </row>
    <row r="17" spans="1:11" ht="48.95" customHeight="1" x14ac:dyDescent="0.25">
      <c r="A17" s="116" t="s">
        <v>34</v>
      </c>
      <c r="B17" s="65"/>
      <c r="C17" s="65"/>
      <c r="D17" s="65"/>
      <c r="E17" s="65"/>
      <c r="F17" s="65"/>
      <c r="G17" s="65"/>
      <c r="H17" s="65"/>
      <c r="I17" s="65"/>
      <c r="J17" s="65"/>
      <c r="K17" s="65"/>
    </row>
    <row r="18" spans="1:11" ht="15.95" customHeight="1" thickBot="1" x14ac:dyDescent="0.3">
      <c r="A18" s="10"/>
      <c r="B18" s="10"/>
      <c r="C18" s="10"/>
      <c r="D18" s="10"/>
      <c r="E18" s="10"/>
      <c r="F18" s="10"/>
      <c r="G18" s="10"/>
      <c r="H18" s="10"/>
      <c r="I18" s="10"/>
      <c r="J18" s="10"/>
      <c r="K18" s="11"/>
    </row>
    <row r="19" spans="1:11" ht="48.95" customHeight="1" x14ac:dyDescent="0.25">
      <c r="A19" s="103" t="s">
        <v>26</v>
      </c>
      <c r="B19" s="97"/>
      <c r="C19" s="95" t="s">
        <v>30</v>
      </c>
      <c r="D19" s="96"/>
      <c r="E19" s="97"/>
      <c r="F19" s="95" t="s">
        <v>35</v>
      </c>
      <c r="G19" s="96"/>
      <c r="H19" s="97"/>
      <c r="I19" s="105" t="s">
        <v>32</v>
      </c>
      <c r="J19" s="106"/>
      <c r="K19" s="11"/>
    </row>
    <row r="20" spans="1:11" ht="48.95" customHeight="1" x14ac:dyDescent="0.25">
      <c r="A20" s="89"/>
      <c r="B20" s="70"/>
      <c r="C20" s="90"/>
      <c r="D20" s="88"/>
      <c r="E20" s="70"/>
      <c r="F20" s="90"/>
      <c r="G20" s="88"/>
      <c r="H20" s="70"/>
      <c r="I20" s="94"/>
      <c r="J20" s="93"/>
      <c r="K20" s="11"/>
    </row>
    <row r="21" spans="1:11" ht="48.95" customHeight="1" x14ac:dyDescent="0.25">
      <c r="A21" s="89"/>
      <c r="B21" s="70"/>
      <c r="C21" s="90"/>
      <c r="D21" s="88"/>
      <c r="E21" s="70"/>
      <c r="F21" s="90"/>
      <c r="G21" s="88"/>
      <c r="H21" s="70"/>
      <c r="I21" s="94"/>
      <c r="J21" s="93"/>
      <c r="K21" s="11"/>
    </row>
    <row r="22" spans="1:11" ht="48.95" customHeight="1" x14ac:dyDescent="0.25">
      <c r="A22" s="89"/>
      <c r="B22" s="70"/>
      <c r="C22" s="90"/>
      <c r="D22" s="88"/>
      <c r="E22" s="70"/>
      <c r="F22" s="90"/>
      <c r="G22" s="88"/>
      <c r="H22" s="70"/>
      <c r="I22" s="94"/>
      <c r="J22" s="93"/>
      <c r="K22" s="11"/>
    </row>
    <row r="23" spans="1:11" ht="48.95" customHeight="1" x14ac:dyDescent="0.25">
      <c r="A23" s="89"/>
      <c r="B23" s="70"/>
      <c r="C23" s="90"/>
      <c r="D23" s="88"/>
      <c r="E23" s="70"/>
      <c r="F23" s="90"/>
      <c r="G23" s="88"/>
      <c r="H23" s="70"/>
      <c r="I23" s="94"/>
      <c r="J23" s="93"/>
      <c r="K23" s="11"/>
    </row>
    <row r="24" spans="1:11" ht="48.95" customHeight="1" x14ac:dyDescent="0.25">
      <c r="A24" s="89"/>
      <c r="B24" s="70"/>
      <c r="C24" s="90"/>
      <c r="D24" s="88"/>
      <c r="E24" s="70"/>
      <c r="F24" s="90"/>
      <c r="G24" s="88"/>
      <c r="H24" s="70"/>
      <c r="I24" s="94"/>
      <c r="J24" s="93"/>
      <c r="K24" s="11"/>
    </row>
    <row r="25" spans="1:11" ht="48.95" customHeight="1" x14ac:dyDescent="0.25">
      <c r="A25" s="89"/>
      <c r="B25" s="70"/>
      <c r="C25" s="90"/>
      <c r="D25" s="88"/>
      <c r="E25" s="70"/>
      <c r="F25" s="90"/>
      <c r="G25" s="88"/>
      <c r="H25" s="70"/>
      <c r="I25" s="94"/>
      <c r="J25" s="93"/>
      <c r="K25" s="11"/>
    </row>
    <row r="26" spans="1:11" ht="48.95" customHeight="1" x14ac:dyDescent="0.25">
      <c r="A26" s="89"/>
      <c r="B26" s="70"/>
      <c r="C26" s="90"/>
      <c r="D26" s="88"/>
      <c r="E26" s="70"/>
      <c r="F26" s="90"/>
      <c r="G26" s="88"/>
      <c r="H26" s="70"/>
      <c r="I26" s="94"/>
      <c r="J26" s="93"/>
      <c r="K26" s="11"/>
    </row>
    <row r="27" spans="1:11" ht="48.95" customHeight="1" x14ac:dyDescent="0.25">
      <c r="A27" s="89"/>
      <c r="B27" s="70"/>
      <c r="C27" s="90"/>
      <c r="D27" s="88"/>
      <c r="E27" s="70"/>
      <c r="F27" s="90"/>
      <c r="G27" s="88"/>
      <c r="H27" s="70"/>
      <c r="I27" s="94"/>
      <c r="J27" s="93"/>
      <c r="K27" s="11"/>
    </row>
    <row r="28" spans="1:11" ht="48.95" customHeight="1" x14ac:dyDescent="0.25">
      <c r="A28" s="89"/>
      <c r="B28" s="70"/>
      <c r="C28" s="90"/>
      <c r="D28" s="88"/>
      <c r="E28" s="70"/>
      <c r="F28" s="90"/>
      <c r="G28" s="88"/>
      <c r="H28" s="70"/>
      <c r="I28" s="94"/>
      <c r="J28" s="93"/>
      <c r="K28" s="11"/>
    </row>
    <row r="29" spans="1:11" ht="48.95" customHeight="1" x14ac:dyDescent="0.25">
      <c r="A29" s="89"/>
      <c r="B29" s="70"/>
      <c r="C29" s="90"/>
      <c r="D29" s="88"/>
      <c r="E29" s="70"/>
      <c r="F29" s="90"/>
      <c r="G29" s="88"/>
      <c r="H29" s="70"/>
      <c r="I29" s="94"/>
      <c r="J29" s="93"/>
      <c r="K29" s="11"/>
    </row>
    <row r="31" spans="1:11" ht="33" customHeight="1" x14ac:dyDescent="0.25">
      <c r="A31" s="102"/>
      <c r="B31" s="65"/>
      <c r="C31" s="65"/>
      <c r="D31" s="65"/>
      <c r="E31" s="65"/>
      <c r="F31" s="65"/>
      <c r="G31" s="65"/>
      <c r="H31" s="65"/>
      <c r="I31" s="65"/>
      <c r="J31" s="65"/>
    </row>
    <row r="33" spans="1:10" ht="15.95" customHeight="1" x14ac:dyDescent="0.25">
      <c r="A33" s="115" t="s">
        <v>36</v>
      </c>
      <c r="B33" s="65"/>
      <c r="C33" s="65"/>
      <c r="D33" s="65"/>
      <c r="E33" s="65"/>
      <c r="F33" s="65"/>
      <c r="G33" s="65"/>
      <c r="H33" s="65"/>
      <c r="I33" s="65"/>
      <c r="J33" s="65"/>
    </row>
    <row r="34" spans="1:10" ht="15.95" customHeight="1" thickBot="1" x14ac:dyDescent="0.3"/>
    <row r="35" spans="1:10" ht="15.95" customHeight="1" x14ac:dyDescent="0.25">
      <c r="A35" s="8" t="s">
        <v>25</v>
      </c>
      <c r="B35" s="108" t="s">
        <v>37</v>
      </c>
      <c r="C35" s="96"/>
      <c r="D35" s="96"/>
      <c r="E35" s="96"/>
      <c r="F35" s="96"/>
      <c r="G35" s="97"/>
      <c r="H35" s="109" t="s">
        <v>38</v>
      </c>
      <c r="I35" s="96"/>
      <c r="J35" s="106"/>
    </row>
    <row r="36" spans="1:10" ht="48" customHeight="1" x14ac:dyDescent="0.25">
      <c r="A36" s="24"/>
      <c r="B36" s="91"/>
      <c r="C36" s="88"/>
      <c r="D36" s="88"/>
      <c r="E36" s="88"/>
      <c r="F36" s="88"/>
      <c r="G36" s="70"/>
      <c r="H36" s="92"/>
      <c r="I36" s="88"/>
      <c r="J36" s="93"/>
    </row>
    <row r="37" spans="1:10" ht="48" customHeight="1" x14ac:dyDescent="0.25">
      <c r="A37" s="24"/>
      <c r="B37" s="91"/>
      <c r="C37" s="88"/>
      <c r="D37" s="88"/>
      <c r="E37" s="88"/>
      <c r="F37" s="88"/>
      <c r="G37" s="70"/>
      <c r="H37" s="92"/>
      <c r="I37" s="88"/>
      <c r="J37" s="93"/>
    </row>
    <row r="38" spans="1:10" ht="48" customHeight="1" x14ac:dyDescent="0.25">
      <c r="A38" s="18"/>
      <c r="B38" s="87"/>
      <c r="C38" s="88"/>
      <c r="D38" s="88"/>
      <c r="E38" s="88"/>
      <c r="F38" s="88"/>
      <c r="G38" s="70"/>
      <c r="H38" s="98"/>
      <c r="I38" s="88"/>
      <c r="J38" s="93"/>
    </row>
    <row r="39" spans="1:10" ht="48" customHeight="1" x14ac:dyDescent="0.25">
      <c r="A39" s="18"/>
      <c r="B39" s="87"/>
      <c r="C39" s="88"/>
      <c r="D39" s="88"/>
      <c r="E39" s="88"/>
      <c r="F39" s="88"/>
      <c r="G39" s="70"/>
      <c r="H39" s="98"/>
      <c r="I39" s="88"/>
      <c r="J39" s="93"/>
    </row>
    <row r="40" spans="1:10" ht="48" customHeight="1" x14ac:dyDescent="0.25">
      <c r="A40" s="18"/>
      <c r="B40" s="87"/>
      <c r="C40" s="88"/>
      <c r="D40" s="88"/>
      <c r="E40" s="88"/>
      <c r="F40" s="88"/>
      <c r="G40" s="70"/>
      <c r="H40" s="98"/>
      <c r="I40" s="88"/>
      <c r="J40" s="93"/>
    </row>
    <row r="41" spans="1:10" ht="48" customHeight="1" x14ac:dyDescent="0.25">
      <c r="A41" s="18"/>
      <c r="B41" s="87"/>
      <c r="C41" s="88"/>
      <c r="D41" s="88"/>
      <c r="E41" s="88"/>
      <c r="F41" s="88"/>
      <c r="G41" s="70"/>
      <c r="H41" s="98"/>
      <c r="I41" s="88"/>
      <c r="J41" s="93"/>
    </row>
    <row r="42" spans="1:10" ht="48" customHeight="1" x14ac:dyDescent="0.25">
      <c r="A42" s="18"/>
      <c r="B42" s="87"/>
      <c r="C42" s="88"/>
      <c r="D42" s="88"/>
      <c r="E42" s="88"/>
      <c r="F42" s="88"/>
      <c r="G42" s="70"/>
      <c r="H42" s="98"/>
      <c r="I42" s="88"/>
      <c r="J42" s="93"/>
    </row>
    <row r="43" spans="1:10" ht="48" customHeight="1" x14ac:dyDescent="0.25">
      <c r="A43" s="18"/>
      <c r="B43" s="87"/>
      <c r="C43" s="88"/>
      <c r="D43" s="88"/>
      <c r="E43" s="88"/>
      <c r="F43" s="88"/>
      <c r="G43" s="70"/>
      <c r="H43" s="98"/>
      <c r="I43" s="88"/>
      <c r="J43" s="93"/>
    </row>
    <row r="44" spans="1:10" ht="48" customHeight="1" x14ac:dyDescent="0.25">
      <c r="A44" s="18"/>
      <c r="B44" s="87"/>
      <c r="C44" s="88"/>
      <c r="D44" s="88"/>
      <c r="E44" s="88"/>
      <c r="F44" s="88"/>
      <c r="G44" s="70"/>
      <c r="H44" s="98"/>
      <c r="I44" s="88"/>
      <c r="J44" s="93"/>
    </row>
    <row r="45" spans="1:10" ht="48" customHeight="1" x14ac:dyDescent="0.25">
      <c r="A45" s="18"/>
      <c r="B45" s="87"/>
      <c r="C45" s="88"/>
      <c r="D45" s="88"/>
      <c r="E45" s="88"/>
      <c r="F45" s="88"/>
      <c r="G45" s="70"/>
      <c r="H45" s="98"/>
      <c r="I45" s="88"/>
      <c r="J45" s="93"/>
    </row>
    <row r="46" spans="1:10" ht="48.95" customHeight="1" thickBot="1" x14ac:dyDescent="0.3">
      <c r="A46" s="19"/>
      <c r="B46" s="111"/>
      <c r="C46" s="110"/>
      <c r="D46" s="110"/>
      <c r="E46" s="110"/>
      <c r="F46" s="110"/>
      <c r="G46" s="101"/>
      <c r="H46" s="112"/>
      <c r="I46" s="113"/>
      <c r="J46" s="114"/>
    </row>
    <row r="48" spans="1:10" ht="102" customHeight="1" x14ac:dyDescent="0.25">
      <c r="A48" s="102" t="s">
        <v>39</v>
      </c>
      <c r="B48" s="65"/>
      <c r="C48" s="65"/>
      <c r="D48" s="65"/>
      <c r="E48" s="65"/>
      <c r="F48" s="65"/>
      <c r="G48" s="65"/>
      <c r="H48" s="65"/>
      <c r="I48" s="65"/>
      <c r="J48" s="65"/>
    </row>
    <row r="51" spans="1:10" x14ac:dyDescent="0.25">
      <c r="A51" s="99" t="s">
        <v>40</v>
      </c>
      <c r="B51" s="65"/>
      <c r="C51" s="65"/>
      <c r="D51" s="65"/>
      <c r="E51" s="104"/>
      <c r="F51" s="65"/>
      <c r="G51" s="65"/>
      <c r="H51" s="65"/>
      <c r="I51" s="65"/>
      <c r="J51" s="65"/>
    </row>
    <row r="53" spans="1:10" x14ac:dyDescent="0.25">
      <c r="A53" s="99" t="s">
        <v>290</v>
      </c>
      <c r="B53" s="65"/>
      <c r="C53" s="65"/>
      <c r="D53" s="65"/>
      <c r="E53" s="104"/>
      <c r="F53" s="65"/>
      <c r="G53" s="65"/>
      <c r="H53" s="65"/>
      <c r="I53" s="65"/>
      <c r="J53" s="65"/>
    </row>
    <row r="100" spans="1:1" ht="15.75" x14ac:dyDescent="0.25">
      <c r="A100" t="s">
        <v>41</v>
      </c>
    </row>
  </sheetData>
  <mergeCells count="121">
    <mergeCell ref="I6:J6"/>
    <mergeCell ref="C26:E26"/>
    <mergeCell ref="F15:H15"/>
    <mergeCell ref="I9:J9"/>
    <mergeCell ref="F24:H24"/>
    <mergeCell ref="C10:E10"/>
    <mergeCell ref="F7:H7"/>
    <mergeCell ref="F12:H12"/>
    <mergeCell ref="A9:B9"/>
    <mergeCell ref="F11:H11"/>
    <mergeCell ref="C7:E7"/>
    <mergeCell ref="C24:E24"/>
    <mergeCell ref="F6:H6"/>
    <mergeCell ref="I10:J10"/>
    <mergeCell ref="A10:B10"/>
    <mergeCell ref="F5:H5"/>
    <mergeCell ref="F8:H8"/>
    <mergeCell ref="C21:E21"/>
    <mergeCell ref="A5:B5"/>
    <mergeCell ref="A14:B14"/>
    <mergeCell ref="F21:H21"/>
    <mergeCell ref="A33:J33"/>
    <mergeCell ref="C6:E6"/>
    <mergeCell ref="C28:E28"/>
    <mergeCell ref="A24:B24"/>
    <mergeCell ref="I11:J11"/>
    <mergeCell ref="F25:H25"/>
    <mergeCell ref="C9:E9"/>
    <mergeCell ref="A17:K17"/>
    <mergeCell ref="A22:B22"/>
    <mergeCell ref="F23:H23"/>
    <mergeCell ref="C11:E11"/>
    <mergeCell ref="F13:H13"/>
    <mergeCell ref="I26:J26"/>
    <mergeCell ref="F22:H22"/>
    <mergeCell ref="A7:B7"/>
    <mergeCell ref="I25:J25"/>
    <mergeCell ref="C23:E23"/>
    <mergeCell ref="F9:H9"/>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B43:G43"/>
    <mergeCell ref="A8:B8"/>
    <mergeCell ref="A48:J48"/>
    <mergeCell ref="B46:G46"/>
    <mergeCell ref="C29:E29"/>
    <mergeCell ref="H46:J46"/>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H41:J41"/>
    <mergeCell ref="I23:J23"/>
    <mergeCell ref="F26:H26"/>
    <mergeCell ref="H45:J45"/>
    <mergeCell ref="B38:G38"/>
    <mergeCell ref="A27:B27"/>
    <mergeCell ref="F14:H14"/>
    <mergeCell ref="B36:G36"/>
    <mergeCell ref="I21:J21"/>
    <mergeCell ref="A21:B21"/>
    <mergeCell ref="F20:H20"/>
    <mergeCell ref="B42:G42"/>
    <mergeCell ref="H36:J36"/>
    <mergeCell ref="I27:J27"/>
    <mergeCell ref="A23:B23"/>
    <mergeCell ref="C14:E14"/>
    <mergeCell ref="A13:B13"/>
    <mergeCell ref="H39:J39"/>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B40:G40"/>
    <mergeCell ref="A12:B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Simonas Ališauskas</cp:lastModifiedBy>
  <cp:lastPrinted>2025-05-20T08:09:21Z</cp:lastPrinted>
  <dcterms:created xsi:type="dcterms:W3CDTF">2023-04-04T12:16:45Z</dcterms:created>
  <dcterms:modified xsi:type="dcterms:W3CDTF">2025-06-10T07:11:47Z</dcterms:modified>
</cp:coreProperties>
</file>